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dalena.szczerba\Desktop\ZAMÓWIENIA PUBLICZNE\RDLP\rok 2026\tryb podstawowy\utrzymanie czystości\SWZ\Zał_nr_7A_do_SWZ - OPZ [cz. 1]\"/>
    </mc:Choice>
  </mc:AlternateContent>
  <xr:revisionPtr revIDLastSave="0" documentId="13_ncr:1_{05CEAB42-2A5D-445B-98D5-AD34E621C103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Wykaz pomieszczeń" sheetId="1" r:id="rId1"/>
    <sheet name="Wykaz sanitariatów" sheetId="4" r:id="rId2"/>
    <sheet name="Sala Konferencyjna" sheetId="6" r:id="rId3"/>
    <sheet name="Wykaz pomieszczeń soc." sheetId="5" r:id="rId4"/>
    <sheet name="Wykaz mebli tapicerowanych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5" l="1"/>
  <c r="D24" i="4" l="1"/>
  <c r="D152" i="1" l="1"/>
  <c r="D140" i="1"/>
  <c r="D160" i="1"/>
  <c r="D80" i="1" l="1"/>
</calcChain>
</file>

<file path=xl/sharedStrings.xml><?xml version="1.0" encoding="utf-8"?>
<sst xmlns="http://schemas.openxmlformats.org/spreadsheetml/2006/main" count="643" uniqueCount="275">
  <si>
    <t>0.1</t>
  </si>
  <si>
    <t>Wiatrołap</t>
  </si>
  <si>
    <t>0.2</t>
  </si>
  <si>
    <t>Komunikacja</t>
  </si>
  <si>
    <t>0.3</t>
  </si>
  <si>
    <t>0.4</t>
  </si>
  <si>
    <t>Kancelaria: zaplecze</t>
  </si>
  <si>
    <t>0.5</t>
  </si>
  <si>
    <t>0.6</t>
  </si>
  <si>
    <t>0.7</t>
  </si>
  <si>
    <t>0.8</t>
  </si>
  <si>
    <t>Pomieszczenie dodatkowe</t>
  </si>
  <si>
    <t>0.9</t>
  </si>
  <si>
    <t>0.10</t>
  </si>
  <si>
    <t>0.11</t>
  </si>
  <si>
    <t>0.12</t>
  </si>
  <si>
    <t>0.13</t>
  </si>
  <si>
    <t>0.14</t>
  </si>
  <si>
    <t>Salka konferencyjna 2</t>
  </si>
  <si>
    <t>0.15</t>
  </si>
  <si>
    <t>0.16</t>
  </si>
  <si>
    <t>Klatka schodowa 1</t>
  </si>
  <si>
    <t>0.19</t>
  </si>
  <si>
    <t>0.20</t>
  </si>
  <si>
    <t>Kasa</t>
  </si>
  <si>
    <t>0.21</t>
  </si>
  <si>
    <t>0.22</t>
  </si>
  <si>
    <t>Pok. kierowców</t>
  </si>
  <si>
    <t>0.23</t>
  </si>
  <si>
    <t>Pom. socjalne</t>
  </si>
  <si>
    <t>0.24</t>
  </si>
  <si>
    <t>Natrysk</t>
  </si>
  <si>
    <t>0.25</t>
  </si>
  <si>
    <t>Katering komunikacja</t>
  </si>
  <si>
    <t>0.26</t>
  </si>
  <si>
    <t>Katering magazyn</t>
  </si>
  <si>
    <t>0.27</t>
  </si>
  <si>
    <t>0.28</t>
  </si>
  <si>
    <t>UPS</t>
  </si>
  <si>
    <t>0.29</t>
  </si>
  <si>
    <t>Pom. techniczne</t>
  </si>
  <si>
    <t>0.30</t>
  </si>
  <si>
    <t>Szatnia ogólnodostępna</t>
  </si>
  <si>
    <t>0.31</t>
  </si>
  <si>
    <t>WC damski</t>
  </si>
  <si>
    <t>0.32</t>
  </si>
  <si>
    <t>WC niepełnosprawni</t>
  </si>
  <si>
    <t>0.33</t>
  </si>
  <si>
    <t>WC męski</t>
  </si>
  <si>
    <t>0.34</t>
  </si>
  <si>
    <t>Katering</t>
  </si>
  <si>
    <t>0.35</t>
  </si>
  <si>
    <t>0.36</t>
  </si>
  <si>
    <t>0.37</t>
  </si>
  <si>
    <t>Sala konferencyjna</t>
  </si>
  <si>
    <t>0.38</t>
  </si>
  <si>
    <t>Sala konferencyjna - magazyn</t>
  </si>
  <si>
    <t>0.39</t>
  </si>
  <si>
    <t>0.40</t>
  </si>
  <si>
    <t>Archiwum - pom. biurowe</t>
  </si>
  <si>
    <t>0.41</t>
  </si>
  <si>
    <t>Archiwum - czytelnia</t>
  </si>
  <si>
    <t>0.42</t>
  </si>
  <si>
    <t>Pomieszczenie magazynowe</t>
  </si>
  <si>
    <t>0.43</t>
  </si>
  <si>
    <t>Przedsionek</t>
  </si>
  <si>
    <t>0.44</t>
  </si>
  <si>
    <t>Archiwum</t>
  </si>
  <si>
    <t>0.45</t>
  </si>
  <si>
    <t>0.46</t>
  </si>
  <si>
    <t>Pok. gościnny</t>
  </si>
  <si>
    <t>0.47</t>
  </si>
  <si>
    <t>Łazienka</t>
  </si>
  <si>
    <t>0.48</t>
  </si>
  <si>
    <t>Pok. gościnny 2</t>
  </si>
  <si>
    <t>0.49</t>
  </si>
  <si>
    <t>0.50</t>
  </si>
  <si>
    <t>0.51</t>
  </si>
  <si>
    <t>Klatka schodowa 2</t>
  </si>
  <si>
    <t>0.52</t>
  </si>
  <si>
    <t>Pom. techniczne - rozdzielnia</t>
  </si>
  <si>
    <t>0.53</t>
  </si>
  <si>
    <t>Pom. techniczne pompy ciepła</t>
  </si>
  <si>
    <t>0.54</t>
  </si>
  <si>
    <t>Pom. tech.</t>
  </si>
  <si>
    <t>0.55</t>
  </si>
  <si>
    <t>0.56</t>
  </si>
  <si>
    <t>Pom. porządkowe</t>
  </si>
  <si>
    <t>0.57</t>
  </si>
  <si>
    <t>0.58</t>
  </si>
  <si>
    <t>0.59</t>
  </si>
  <si>
    <t>Pom. gospodarcze</t>
  </si>
  <si>
    <t>0.60</t>
  </si>
  <si>
    <t>Punkt alarm/dysp.</t>
  </si>
  <si>
    <t>0.61</t>
  </si>
  <si>
    <t>0.62</t>
  </si>
  <si>
    <t>Pokój stałego dyżuru</t>
  </si>
  <si>
    <t>0.63</t>
  </si>
  <si>
    <t>0.64</t>
  </si>
  <si>
    <t>Naczelnik ochrony ppoż lasu</t>
  </si>
  <si>
    <t>0.65</t>
  </si>
  <si>
    <t>Klatka schodowa 3</t>
  </si>
  <si>
    <t>0.66</t>
  </si>
  <si>
    <t>0.67</t>
  </si>
  <si>
    <t>0.68</t>
  </si>
  <si>
    <t>0.69</t>
  </si>
  <si>
    <t>Salka konferencyjna 1</t>
  </si>
  <si>
    <t>0.70</t>
  </si>
  <si>
    <t>0.71</t>
  </si>
  <si>
    <t>0.72</t>
  </si>
  <si>
    <t>0.73</t>
  </si>
  <si>
    <t>0.74</t>
  </si>
  <si>
    <t>(EM) Pom. magazynowe</t>
  </si>
  <si>
    <t>0.75</t>
  </si>
  <si>
    <t>0.76</t>
  </si>
  <si>
    <t>0.77</t>
  </si>
  <si>
    <t>0.78</t>
  </si>
  <si>
    <t>Pom. dodatkowe</t>
  </si>
  <si>
    <t>0.79</t>
  </si>
  <si>
    <t>0.80</t>
  </si>
  <si>
    <t>0.81</t>
  </si>
  <si>
    <t>Portiernia</t>
  </si>
  <si>
    <t>Salka konferencyjna 3</t>
  </si>
  <si>
    <t>(EI) Pok. napraw 2-st.</t>
  </si>
  <si>
    <t>Pom. tech. - rozdzielnia</t>
  </si>
  <si>
    <t>Serwerownia</t>
  </si>
  <si>
    <t>Sekretariat</t>
  </si>
  <si>
    <t>Gabinet dyrektora 1</t>
  </si>
  <si>
    <t>Gabinet dyrektora - aneks</t>
  </si>
  <si>
    <t>Gabinet dyrektora 3</t>
  </si>
  <si>
    <t>1.32</t>
  </si>
  <si>
    <t>Salka konferencyjna 6</t>
  </si>
  <si>
    <t>1.33</t>
  </si>
  <si>
    <t>1.34</t>
  </si>
  <si>
    <t>1.35</t>
  </si>
  <si>
    <t>1.36</t>
  </si>
  <si>
    <t>Gabinet dyrektora 4</t>
  </si>
  <si>
    <t>1.37</t>
  </si>
  <si>
    <t>1.38</t>
  </si>
  <si>
    <t>1.39</t>
  </si>
  <si>
    <t>1.40</t>
  </si>
  <si>
    <t>Salka konferencyjna 5</t>
  </si>
  <si>
    <t>1.41</t>
  </si>
  <si>
    <t>Zaplecze</t>
  </si>
  <si>
    <t>1.42</t>
  </si>
  <si>
    <t>1.43</t>
  </si>
  <si>
    <t>1.44</t>
  </si>
  <si>
    <t>WC niepełnosprawnych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</si>
  <si>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</si>
  <si>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</si>
  <si>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</si>
  <si>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</si>
  <si>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</si>
  <si>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</si>
  <si>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</si>
  <si>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</si>
  <si>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</si>
  <si>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Salka konferencyjna 4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</si>
  <si>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</si>
  <si>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</si>
  <si>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</si>
  <si>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</si>
  <si>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</si>
  <si>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</si>
  <si>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</si>
  <si>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</si>
  <si>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</si>
  <si>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</si>
  <si>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</si>
  <si>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</si>
  <si>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</si>
  <si>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Podest</t>
  </si>
  <si>
    <t>zaplecze</t>
  </si>
  <si>
    <t>kondygnacja</t>
  </si>
  <si>
    <t>numer pomieszczenia</t>
  </si>
  <si>
    <t>nazwa pomieszczenia</t>
  </si>
  <si>
    <t>powierzchnia</t>
  </si>
  <si>
    <t>rodzaj posadzki</t>
  </si>
  <si>
    <t>m²</t>
  </si>
  <si>
    <t>panele winylowe</t>
  </si>
  <si>
    <t>POMIESZCZENIA TECHNICZNE W BUDYNKU</t>
  </si>
  <si>
    <t>ŁĄCZENIE DLA PARTERU</t>
  </si>
  <si>
    <t>Drukarka</t>
  </si>
  <si>
    <t>ŁĄCZNIE POMIESZCZENIA TECHNICZNE</t>
  </si>
  <si>
    <t>KLATKI SCHODOWE</t>
  </si>
  <si>
    <t>ŁĄCZNIE KLATKI SCHODOWE</t>
  </si>
  <si>
    <t xml:space="preserve">ŁĄCZENIE DLA 1 PIĘTRA        </t>
  </si>
  <si>
    <t>0/1</t>
  </si>
  <si>
    <t>0.18/1.18</t>
  </si>
  <si>
    <t>Kancelaria ogólnodostępna 2 os.</t>
  </si>
  <si>
    <t>BIURO 1 osobowe</t>
  </si>
  <si>
    <t>BIURO 2 osobowe</t>
  </si>
  <si>
    <t>x</t>
  </si>
  <si>
    <t>płytki gresowe</t>
  </si>
  <si>
    <t>w razie potrzeby</t>
  </si>
  <si>
    <t>Magazyn</t>
  </si>
  <si>
    <t>Wykaz sanitariatów wraz z wyposażeniem</t>
  </si>
  <si>
    <t>ilość wyposażenia (szt.)</t>
  </si>
  <si>
    <t>sedesy,
podjnik na papier**</t>
  </si>
  <si>
    <t>pisuary</t>
  </si>
  <si>
    <t>umywalki,
podajnik na mydło***</t>
  </si>
  <si>
    <t>prysznic</t>
  </si>
  <si>
    <t>podajnik 
na ręcznik****</t>
  </si>
  <si>
    <r>
      <t>m</t>
    </r>
    <r>
      <rPr>
        <sz val="11"/>
        <color theme="1"/>
        <rFont val="Cambria"/>
        <family val="1"/>
        <charset val="238"/>
      </rPr>
      <t>²</t>
    </r>
  </si>
  <si>
    <t>Łazienka (pok. gościnny)</t>
  </si>
  <si>
    <t>Razem</t>
  </si>
  <si>
    <t>Wykaz pomieszczeń socjalnych wraz z wyposażeniem</t>
  </si>
  <si>
    <t>częstotliwość 
sprzątania 
podstawowego</t>
  </si>
  <si>
    <t>wyposażenie</t>
  </si>
  <si>
    <t>zmywarka</t>
  </si>
  <si>
    <t>mikrofala</t>
  </si>
  <si>
    <t>lodówka</t>
  </si>
  <si>
    <t>ekspres</t>
  </si>
  <si>
    <t>zlew/
umywalka</t>
  </si>
  <si>
    <t>5x tydz.</t>
  </si>
  <si>
    <t>Wykaz mebli tapicerowanych</t>
  </si>
  <si>
    <t>Lp.</t>
  </si>
  <si>
    <t>nazwa przedmiotu</t>
  </si>
  <si>
    <t>wymiary 
[cm]</t>
  </si>
  <si>
    <t>ilość 
[szt.]</t>
  </si>
  <si>
    <t>Fotel obrotowy z zagłówkiem z podłokietnikami</t>
  </si>
  <si>
    <t>1.</t>
  </si>
  <si>
    <t>2.</t>
  </si>
  <si>
    <t>3.</t>
  </si>
  <si>
    <t>4.</t>
  </si>
  <si>
    <t>5.</t>
  </si>
  <si>
    <t>Ø90x41</t>
  </si>
  <si>
    <t>Puf tapicerowany</t>
  </si>
  <si>
    <t>Puf mały tapicerowany</t>
  </si>
  <si>
    <t>Ø45x41</t>
  </si>
  <si>
    <t>Fotel kubełkowy tapicerowany</t>
  </si>
  <si>
    <t xml:space="preserve">70x65x76 (45) </t>
  </si>
  <si>
    <t>Sofa dwuosobowa</t>
  </si>
  <si>
    <t>130x65x76 (45)</t>
  </si>
  <si>
    <t>Puf tapicerowany o modułowej konstrukcji</t>
  </si>
  <si>
    <t>128x105x45</t>
  </si>
  <si>
    <t xml:space="preserve">Sofa modułowa </t>
  </si>
  <si>
    <t>285x128x75 (45)</t>
  </si>
  <si>
    <t>Sofa podwójna narożna</t>
  </si>
  <si>
    <t>285x285x75 (45)</t>
  </si>
  <si>
    <t>Krzesło biurowo-konferencyjne tapicerowane na obrotowej podstawie</t>
  </si>
  <si>
    <t>Krzesło konferencyjne z tapicerowanym siedziskiem</t>
  </si>
  <si>
    <t>Krzesło biurowe tapicerowane na drewnianym stelażu</t>
  </si>
  <si>
    <t>Fotel obrotowy biurowy</t>
  </si>
  <si>
    <t>6.</t>
  </si>
  <si>
    <t>7.</t>
  </si>
  <si>
    <t>8.</t>
  </si>
  <si>
    <t>9.</t>
  </si>
  <si>
    <t>10.</t>
  </si>
  <si>
    <t>11.</t>
  </si>
  <si>
    <t>12.</t>
  </si>
  <si>
    <t>65x65x122-146</t>
  </si>
  <si>
    <t>61x62x83 (45)</t>
  </si>
  <si>
    <t>71x70x82-95 (46-59)</t>
  </si>
  <si>
    <t>60x64x84-898 (46)</t>
  </si>
  <si>
    <t>Fotel z podnóżkiem</t>
  </si>
  <si>
    <t>66x61x109 (34) + 56x52x41</t>
  </si>
  <si>
    <t>13.</t>
  </si>
  <si>
    <t xml:space="preserve">5 x tydz. </t>
  </si>
  <si>
    <t xml:space="preserve">6 x tydz. </t>
  </si>
  <si>
    <t xml:space="preserve">7 x tydz. </t>
  </si>
  <si>
    <t>1 x tydz.</t>
  </si>
  <si>
    <t>sekretariat</t>
  </si>
  <si>
    <t>1x tydz.</t>
  </si>
  <si>
    <t xml:space="preserve">Wykaz pomieszczeń </t>
  </si>
  <si>
    <t>Wykaz pomieszczeń należących do Sali konferencyjnej wraz z wyposażeniem</t>
  </si>
  <si>
    <t>sedesy,
podjnik na papier</t>
  </si>
  <si>
    <t>podajnik 
na ręcznik</t>
  </si>
  <si>
    <t>umywalki,
podajnik na mydło</t>
  </si>
  <si>
    <t>serwis,
częstotliwość sprzątania podstawowego</t>
  </si>
  <si>
    <t>Załącznik nr 1 do OPZ cz. 1 - Wykaz sanitariatów</t>
  </si>
  <si>
    <t>Zał. nr 1 do OPZ cz. 1 - Sala konferencyjna</t>
  </si>
  <si>
    <t>Załącznik 1 do OPZ cz.1 - Wykaz pomieszczeń socjalnych</t>
  </si>
  <si>
    <t>Załącznik 1 do OPZ cz. 1 - Wykaz mebli tapicerowanych</t>
  </si>
  <si>
    <t>Załącznik nr 1 do Opisu Przedmiotu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</si>
</sst>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\.d"/>
  </numFmts>
  <fonts count="42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1"/>
      <color rgb="FF000000"/>
      <name val="Cambria"/>
      <family val="1"/>
      <charset val="238"/>
    </font>
    <font>
      <sz val="11"/>
      <color rgb="FF000000"/>
      <name val="Cambria"/>
      <family val="1"/>
      <charset val="238"/>
    </font>
    <font>
      <sz val="11"/>
      <color theme="1"/>
      <name val="Cambria"/>
      <family val="1"/>
      <charset val="238"/>
    </font>
    <font>
      <sz val="10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</font>
    <font>
      <sz val="10"/>
      <color rgb="FF000000"/>
      <name val="Cambria"/>
      <family val="1"/>
      <charset val="238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sz val="8"/>
      <name val="Arial"/>
      <family val="2"/>
      <charset val="238"/>
    </font>
    <font>
      <sz val="11"/>
      <name val="Symbol"/>
      <family val="1"/>
      <charset val="2"/>
    </font>
    <font>
      <b/>
      <sz val="10"/>
      <color rgb="FF000000"/>
      <name val="Cambria"/>
      <family val="1"/>
      <charset val="238"/>
    </font>
    <font>
      <b/>
      <sz val="14"/>
      <color theme="1"/>
      <name val="Cambria"/>
      <family val="1"/>
      <charset val="238"/>
    </font>
    <font>
      <sz val="9"/>
      <color theme="1"/>
      <name val="Cambria"/>
      <family val="1"/>
      <charset val="238"/>
    </font>
    <font>
      <sz val="8"/>
      <color theme="1"/>
      <name val="Cambria"/>
      <family val="1"/>
      <charset val="238"/>
    </font>
    <font>
      <sz val="10"/>
      <color theme="1"/>
      <name val="Calibri"/>
      <family val="2"/>
      <charset val="238"/>
      <scheme val="minor"/>
    </font>
    <font>
      <sz val="8"/>
      <name val="Arial"/>
    </font>
    <font>
      <sz val="11"/>
      <color rgb="FFFF0000"/>
      <name val="Cambria"/>
      <family val="1"/>
      <charset val="238"/>
    </font>
    <font>
      <sz val="11"/>
      <name val="Cambria"/>
      <family val="1"/>
      <charset val="238"/>
    </font>
    <font>
      <sz val="10"/>
      <name val="Cambria"/>
      <family val="1"/>
      <charset val="238"/>
    </font>
    <font>
      <b/>
      <sz val="12"/>
      <color rgb="FF000000"/>
      <name val="Cambria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</cellStyleXfs>
  <cellXfs count="109">
    <xf numFmtId="0" fontId="0" fillId="0" borderId="0" xfId="0"/>
    <xf numFmtId="49" fontId="2" fillId="0" borderId="0" xfId="41" applyNumberFormat="1" applyAlignment="1">
      <alignment vertical="top"/>
    </xf>
    <xf numFmtId="49" fontId="2" fillId="0" borderId="0" xfId="41" applyNumberFormat="1" applyAlignment="1">
      <alignment vertical="top" wrapText="1"/>
    </xf>
    <xf numFmtId="2" fontId="0" fillId="0" borderId="0" xfId="0" applyNumberFormat="1"/>
    <xf numFmtId="2" fontId="20" fillId="0" borderId="0" xfId="0" applyNumberFormat="1" applyFont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22" fillId="0" borderId="10" xfId="0" applyFont="1" applyBorder="1" applyAlignment="1">
      <alignment horizontal="center" vertical="top"/>
    </xf>
    <xf numFmtId="0" fontId="28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0" fontId="31" fillId="0" borderId="0" xfId="0" applyFont="1" applyAlignment="1">
      <alignment horizontal="left" vertical="center" indent="8"/>
    </xf>
    <xf numFmtId="0" fontId="32" fillId="0" borderId="0" xfId="0" applyFont="1"/>
    <xf numFmtId="0" fontId="0" fillId="0" borderId="10" xfId="0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41" applyNumberFormat="1" applyFont="1" applyAlignment="1">
      <alignment horizontal="center" vertical="top"/>
    </xf>
    <xf numFmtId="2" fontId="2" fillId="0" borderId="0" xfId="41" applyNumberFormat="1" applyAlignment="1">
      <alignment horizontal="center" vertical="center"/>
    </xf>
    <xf numFmtId="49" fontId="2" fillId="0" borderId="0" xfId="41" applyNumberFormat="1" applyAlignment="1">
      <alignment horizontal="center" vertical="center"/>
    </xf>
    <xf numFmtId="2" fontId="2" fillId="0" borderId="0" xfId="41" applyNumberFormat="1" applyAlignment="1">
      <alignment horizontal="center" vertical="top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/>
    </xf>
    <xf numFmtId="0" fontId="22" fillId="0" borderId="10" xfId="0" applyFont="1" applyBorder="1" applyAlignment="1">
      <alignment vertical="top"/>
    </xf>
    <xf numFmtId="2" fontId="23" fillId="0" borderId="10" xfId="41" applyNumberFormat="1" applyFont="1" applyBorder="1" applyAlignment="1">
      <alignment horizontal="center" vertical="top"/>
    </xf>
    <xf numFmtId="0" fontId="23" fillId="0" borderId="10" xfId="41" applyFont="1" applyBorder="1" applyAlignment="1">
      <alignment horizontal="center" vertical="top"/>
    </xf>
    <xf numFmtId="2" fontId="22" fillId="0" borderId="10" xfId="0" applyNumberFormat="1" applyFont="1" applyBorder="1" applyAlignment="1">
      <alignment horizontal="center" vertical="top"/>
    </xf>
    <xf numFmtId="2" fontId="29" fillId="34" borderId="10" xfId="41" applyNumberFormat="1" applyFont="1" applyFill="1" applyBorder="1" applyAlignment="1">
      <alignment horizontal="right" vertical="top"/>
    </xf>
    <xf numFmtId="0" fontId="0" fillId="33" borderId="10" xfId="0" applyFill="1" applyBorder="1"/>
    <xf numFmtId="2" fontId="2" fillId="0" borderId="10" xfId="41" applyNumberFormat="1" applyBorder="1" applyAlignment="1">
      <alignment horizontal="right" vertical="top"/>
    </xf>
    <xf numFmtId="2" fontId="23" fillId="0" borderId="10" xfId="41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2" fillId="33" borderId="10" xfId="41" applyNumberFormat="1" applyFill="1" applyBorder="1" applyAlignment="1">
      <alignment vertical="top"/>
    </xf>
    <xf numFmtId="2" fontId="23" fillId="0" borderId="10" xfId="41" applyNumberFormat="1" applyFont="1" applyBorder="1" applyAlignment="1">
      <alignment horizontal="center" vertical="center"/>
    </xf>
    <xf numFmtId="49" fontId="23" fillId="0" borderId="10" xfId="41" applyNumberFormat="1" applyFont="1" applyBorder="1" applyAlignment="1">
      <alignment horizontal="left" vertical="center"/>
    </xf>
    <xf numFmtId="2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left" vertical="center"/>
    </xf>
    <xf numFmtId="164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49" fontId="23" fillId="0" borderId="10" xfId="41" applyNumberFormat="1" applyFont="1" applyBorder="1" applyAlignment="1">
      <alignment horizontal="center" vertical="top"/>
    </xf>
    <xf numFmtId="49" fontId="23" fillId="0" borderId="10" xfId="41" applyNumberFormat="1" applyFont="1" applyBorder="1" applyAlignment="1">
      <alignment vertical="top"/>
    </xf>
    <xf numFmtId="49" fontId="23" fillId="34" borderId="10" xfId="41" applyNumberFormat="1" applyFont="1" applyFill="1" applyBorder="1" applyAlignment="1">
      <alignment vertical="top"/>
    </xf>
    <xf numFmtId="0" fontId="22" fillId="0" borderId="10" xfId="0" applyFont="1" applyBorder="1"/>
    <xf numFmtId="0" fontId="22" fillId="0" borderId="10" xfId="0" applyFont="1" applyBorder="1" applyAlignment="1">
      <alignment horizontal="center"/>
    </xf>
    <xf numFmtId="2" fontId="29" fillId="33" borderId="10" xfId="41" applyNumberFormat="1" applyFont="1" applyFill="1" applyBorder="1" applyAlignment="1">
      <alignment vertical="top" wrapText="1"/>
    </xf>
    <xf numFmtId="49" fontId="23" fillId="33" borderId="10" xfId="41" applyNumberFormat="1" applyFont="1" applyFill="1" applyBorder="1" applyAlignment="1">
      <alignment vertical="top"/>
    </xf>
    <xf numFmtId="0" fontId="23" fillId="0" borderId="10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2" fontId="2" fillId="0" borderId="0" xfId="41" applyNumberFormat="1" applyAlignment="1">
      <alignment vertical="top"/>
    </xf>
    <xf numFmtId="2" fontId="18" fillId="0" borderId="0" xfId="41" applyNumberFormat="1" applyFont="1" applyAlignment="1">
      <alignment horizontal="left" vertical="top"/>
    </xf>
    <xf numFmtId="0" fontId="36" fillId="0" borderId="10" xfId="0" applyFont="1" applyBorder="1" applyAlignment="1">
      <alignment horizontal="center"/>
    </xf>
    <xf numFmtId="164" fontId="22" fillId="0" borderId="10" xfId="0" applyNumberFormat="1" applyFont="1" applyBorder="1" applyAlignment="1">
      <alignment horizontal="center" vertical="top"/>
    </xf>
    <xf numFmtId="2" fontId="20" fillId="33" borderId="10" xfId="0" applyNumberFormat="1" applyFont="1" applyFill="1" applyBorder="1" applyAlignment="1">
      <alignment horizontal="center"/>
    </xf>
    <xf numFmtId="0" fontId="21" fillId="33" borderId="10" xfId="0" applyFont="1" applyFill="1" applyBorder="1" applyAlignment="1">
      <alignment vertical="top"/>
    </xf>
    <xf numFmtId="2" fontId="21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right" vertical="center"/>
    </xf>
    <xf numFmtId="0" fontId="29" fillId="0" borderId="10" xfId="0" applyFont="1" applyBorder="1" applyAlignment="1">
      <alignment horizontal="left" vertical="center"/>
    </xf>
    <xf numFmtId="0" fontId="38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33" borderId="10" xfId="0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/>
    </xf>
    <xf numFmtId="0" fontId="39" fillId="0" borderId="10" xfId="0" applyFont="1" applyBorder="1"/>
    <xf numFmtId="0" fontId="39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 vertical="top"/>
    </xf>
    <xf numFmtId="0" fontId="39" fillId="0" borderId="10" xfId="0" applyFont="1" applyBorder="1" applyAlignment="1">
      <alignment vertical="top"/>
    </xf>
    <xf numFmtId="2" fontId="39" fillId="0" borderId="10" xfId="41" applyNumberFormat="1" applyFont="1" applyBorder="1" applyAlignment="1">
      <alignment horizontal="center" vertical="top"/>
    </xf>
    <xf numFmtId="0" fontId="39" fillId="0" borderId="10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/>
    </xf>
    <xf numFmtId="0" fontId="39" fillId="0" borderId="12" xfId="0" applyFont="1" applyBorder="1" applyAlignment="1">
      <alignment vertical="top"/>
    </xf>
    <xf numFmtId="0" fontId="39" fillId="0" borderId="14" xfId="0" applyFont="1" applyBorder="1" applyAlignment="1">
      <alignment horizontal="center" vertical="top"/>
    </xf>
    <xf numFmtId="0" fontId="29" fillId="34" borderId="10" xfId="0" applyFont="1" applyFill="1" applyBorder="1" applyAlignment="1">
      <alignment horizontal="center"/>
    </xf>
    <xf numFmtId="0" fontId="34" fillId="33" borderId="10" xfId="0" applyFont="1" applyFill="1" applyBorder="1" applyAlignment="1">
      <alignment horizontal="center" vertical="center"/>
    </xf>
    <xf numFmtId="0" fontId="27" fillId="33" borderId="0" xfId="0" applyFont="1" applyFill="1" applyAlignment="1">
      <alignment horizontal="center" vertical="center"/>
    </xf>
    <xf numFmtId="0" fontId="34" fillId="33" borderId="10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top"/>
    </xf>
    <xf numFmtId="0" fontId="29" fillId="34" borderId="10" xfId="0" applyFont="1" applyFill="1" applyBorder="1"/>
    <xf numFmtId="49" fontId="2" fillId="0" borderId="10" xfId="41" applyNumberFormat="1" applyBorder="1" applyAlignment="1">
      <alignment vertical="top" wrapText="1"/>
    </xf>
    <xf numFmtId="49" fontId="2" fillId="0" borderId="10" xfId="41" applyNumberFormat="1" applyBorder="1" applyAlignment="1">
      <alignment vertical="top"/>
    </xf>
    <xf numFmtId="0" fontId="27" fillId="0" borderId="10" xfId="0" applyFont="1" applyBorder="1"/>
    <xf numFmtId="164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vertical="top"/>
    </xf>
    <xf numFmtId="0" fontId="40" fillId="0" borderId="10" xfId="0" applyFont="1" applyBorder="1"/>
    <xf numFmtId="0" fontId="28" fillId="0" borderId="10" xfId="0" applyFont="1" applyBorder="1" applyAlignment="1">
      <alignment horizontal="center"/>
    </xf>
    <xf numFmtId="2" fontId="18" fillId="0" borderId="10" xfId="41" applyNumberFormat="1" applyFont="1" applyBorder="1" applyAlignment="1">
      <alignment horizontal="right" vertical="top" wrapText="1"/>
    </xf>
    <xf numFmtId="0" fontId="20" fillId="0" borderId="0" xfId="0" applyFont="1"/>
    <xf numFmtId="0" fontId="41" fillId="0" borderId="0" xfId="0" applyFont="1"/>
    <xf numFmtId="0" fontId="22" fillId="0" borderId="10" xfId="0" applyFont="1" applyBorder="1" applyAlignment="1">
      <alignment horizontal="center" vertical="center"/>
    </xf>
    <xf numFmtId="49" fontId="2" fillId="0" borderId="0" xfId="41" applyNumberFormat="1" applyAlignment="1">
      <alignment horizontal="center" vertical="top"/>
    </xf>
    <xf numFmtId="0" fontId="25" fillId="33" borderId="10" xfId="0" applyFont="1" applyFill="1" applyBorder="1" applyAlignment="1">
      <alignment horizontal="center"/>
    </xf>
    <xf numFmtId="0" fontId="29" fillId="33" borderId="10" xfId="0" applyFont="1" applyFill="1" applyBorder="1" applyAlignment="1">
      <alignment horizontal="center" vertical="center"/>
    </xf>
    <xf numFmtId="0" fontId="25" fillId="33" borderId="10" xfId="0" applyFont="1" applyFill="1" applyBorder="1" applyAlignment="1">
      <alignment horizontal="center" vertical="center"/>
    </xf>
    <xf numFmtId="0" fontId="29" fillId="34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 wrapText="1"/>
    </xf>
    <xf numFmtId="0" fontId="33" fillId="33" borderId="10" xfId="0" applyFont="1" applyFill="1" applyBorder="1" applyAlignment="1">
      <alignment horizontal="center"/>
    </xf>
    <xf numFmtId="0" fontId="27" fillId="33" borderId="10" xfId="0" applyFont="1" applyFill="1" applyBorder="1" applyAlignment="1">
      <alignment horizontal="center" vertical="center"/>
    </xf>
    <xf numFmtId="0" fontId="27" fillId="33" borderId="10" xfId="0" applyFont="1" applyFill="1" applyBorder="1" applyAlignment="1">
      <alignment horizontal="center" vertical="center" wrapText="1"/>
    </xf>
    <xf numFmtId="0" fontId="35" fillId="33" borderId="13" xfId="0" applyFont="1" applyFill="1" applyBorder="1" applyAlignment="1">
      <alignment horizontal="center" vertical="center" wrapText="1"/>
    </xf>
    <xf numFmtId="0" fontId="35" fillId="33" borderId="15" xfId="0" applyFont="1" applyFill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/>
    </xf>
    <xf numFmtId="0" fontId="27" fillId="33" borderId="14" xfId="0" applyFont="1" applyFill="1" applyBorder="1" applyAlignment="1">
      <alignment horizontal="center" vertical="center"/>
    </xf>
    <xf numFmtId="0" fontId="27" fillId="33" borderId="12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left"/>
    </xf>
    <xf numFmtId="0" fontId="25" fillId="33" borderId="17" xfId="0" applyFont="1" applyFill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1" fillId="0" borderId="14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3" fillId="0" borderId="10" xfId="0" applyFont="1" applyBorder="1" applyAlignment="1">
      <alignment horizontal="center" vertical="center"/>
    </xf>
  </cellXfs>
  <cellStyles count="43">
    <cellStyle name="20% — akcent 1" xfId="18" builtinId="30" customBuiltin="1"/>
    <cellStyle name="20% — akcent 2" xfId="22" builtinId="34" customBuiltin="1"/>
    <cellStyle name="20% — akcent 3" xfId="26" builtinId="38" customBuiltin="1"/>
    <cellStyle name="20% — akcent 4" xfId="30" builtinId="42" customBuiltin="1"/>
    <cellStyle name="20% — akcent 5" xfId="34" builtinId="46" customBuiltin="1"/>
    <cellStyle name="20% — akcent 6" xfId="38" builtinId="50" customBuiltin="1"/>
    <cellStyle name="40% — akcent 1" xfId="19" builtinId="31" customBuiltin="1"/>
    <cellStyle name="40% — akcent 2" xfId="23" builtinId="35" customBuiltin="1"/>
    <cellStyle name="40% — akcent 3" xfId="27" builtinId="39" customBuiltin="1"/>
    <cellStyle name="40% — akcent 4" xfId="31" builtinId="43" customBuiltin="1"/>
    <cellStyle name="40% — akcent 5" xfId="35" builtinId="47" customBuiltin="1"/>
    <cellStyle name="40% — akcent 6" xfId="39" builtinId="51" customBuiltin="1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1" xr:uid="{84655DF6-D902-43AA-9B90-ADD7D7A5B91D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 xr:uid="{A55D3B3A-7656-45F8-B9CF-876340EC31FD}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J178"/>
  <sheetViews>
    <sheetView tabSelected="1" zoomScale="115" zoomScaleNormal="115" workbookViewId="0">
      <selection activeCell="G11" sqref="G11"/>
    </sheetView>
  </sheetViews>
  <sheetFormatPr defaultColWidth="14.44140625" defaultRowHeight="15.75" customHeight="1" x14ac:dyDescent="0.25"/>
  <cols>
    <col min="1" max="1" width="10.88671875" bestFit="1" customWidth="1"/>
    <col min="2" max="2" width="18.109375" bestFit="1" customWidth="1"/>
    <col min="3" max="3" width="29.44140625" bestFit="1" customWidth="1"/>
    <col min="4" max="4" width="11" customWidth="1"/>
    <col min="5" max="5" width="18.109375" customWidth="1"/>
    <col min="6" max="6" width="23" customWidth="1"/>
    <col min="7" max="8" width="28.109375" customWidth="1"/>
  </cols>
  <sheetData>
    <row r="2" spans="1:10" ht="15.75" customHeight="1" x14ac:dyDescent="0.25">
      <c r="A2" s="86" t="s">
        <v>274</v>
      </c>
      <c r="B2" s="86"/>
    </row>
    <row r="5" spans="1:10" ht="15.75" customHeight="1" x14ac:dyDescent="0.25">
      <c r="A5" s="92" t="s">
        <v>264</v>
      </c>
      <c r="B5" s="92"/>
      <c r="C5" s="92"/>
      <c r="D5" s="92"/>
      <c r="E5" s="92"/>
    </row>
    <row r="6" spans="1:10" ht="15.75" customHeight="1" x14ac:dyDescent="0.25">
      <c r="A6" s="93" t="s">
        <v>173</v>
      </c>
      <c r="B6" s="94" t="s">
        <v>174</v>
      </c>
      <c r="C6" s="94" t="s">
        <v>175</v>
      </c>
      <c r="D6" s="93" t="s">
        <v>176</v>
      </c>
      <c r="E6" s="93"/>
    </row>
    <row r="7" spans="1:10" ht="13.8" x14ac:dyDescent="0.25">
      <c r="A7" s="93"/>
      <c r="B7" s="94"/>
      <c r="C7" s="94"/>
      <c r="D7" s="61" t="s">
        <v>178</v>
      </c>
      <c r="E7" s="61" t="s">
        <v>177</v>
      </c>
    </row>
    <row r="8" spans="1:10" ht="13.8" x14ac:dyDescent="0.25">
      <c r="A8" s="38">
        <v>0</v>
      </c>
      <c r="B8" s="38" t="s">
        <v>0</v>
      </c>
      <c r="C8" s="39" t="s">
        <v>1</v>
      </c>
      <c r="D8" s="31">
        <v>21.65</v>
      </c>
      <c r="E8" s="41" t="s">
        <v>179</v>
      </c>
    </row>
    <row r="9" spans="1:10" ht="13.8" x14ac:dyDescent="0.25">
      <c r="A9" s="38">
        <v>0</v>
      </c>
      <c r="B9" s="38" t="s">
        <v>2</v>
      </c>
      <c r="C9" s="39" t="s">
        <v>3</v>
      </c>
      <c r="D9" s="31">
        <v>542.01</v>
      </c>
      <c r="E9" s="41" t="s">
        <v>179</v>
      </c>
    </row>
    <row r="10" spans="1:10" ht="15" customHeight="1" x14ac:dyDescent="0.25">
      <c r="A10" s="42">
        <v>0</v>
      </c>
      <c r="B10" s="7" t="s">
        <v>4</v>
      </c>
      <c r="C10" s="20" t="s">
        <v>189</v>
      </c>
      <c r="D10" s="21">
        <v>26.4</v>
      </c>
      <c r="E10" s="41" t="s">
        <v>179</v>
      </c>
    </row>
    <row r="11" spans="1:10" ht="13.8" x14ac:dyDescent="0.25">
      <c r="A11" s="42">
        <v>0</v>
      </c>
      <c r="B11" s="7" t="s">
        <v>5</v>
      </c>
      <c r="C11" s="20" t="s">
        <v>6</v>
      </c>
      <c r="D11" s="21">
        <v>17.12</v>
      </c>
      <c r="E11" s="41" t="s">
        <v>179</v>
      </c>
      <c r="J11" s="3"/>
    </row>
    <row r="12" spans="1:10" ht="13.8" x14ac:dyDescent="0.25">
      <c r="A12" s="42">
        <v>0</v>
      </c>
      <c r="B12" s="7" t="s">
        <v>7</v>
      </c>
      <c r="C12" s="20" t="s">
        <v>190</v>
      </c>
      <c r="D12" s="21">
        <v>17.12</v>
      </c>
      <c r="E12" s="41" t="s">
        <v>179</v>
      </c>
      <c r="J12" s="3"/>
    </row>
    <row r="13" spans="1:10" ht="13.8" x14ac:dyDescent="0.25">
      <c r="A13" s="42">
        <v>0</v>
      </c>
      <c r="B13" s="7" t="s">
        <v>8</v>
      </c>
      <c r="C13" s="20" t="s">
        <v>191</v>
      </c>
      <c r="D13" s="21">
        <v>17.45</v>
      </c>
      <c r="E13" s="41" t="s">
        <v>179</v>
      </c>
      <c r="J13" s="3"/>
    </row>
    <row r="14" spans="1:10" ht="13.8" x14ac:dyDescent="0.25">
      <c r="A14" s="42">
        <v>0</v>
      </c>
      <c r="B14" s="7" t="s">
        <v>9</v>
      </c>
      <c r="C14" s="20" t="s">
        <v>172</v>
      </c>
      <c r="D14" s="21">
        <v>7.6</v>
      </c>
      <c r="E14" s="41" t="s">
        <v>179</v>
      </c>
    </row>
    <row r="15" spans="1:10" ht="13.8" x14ac:dyDescent="0.25">
      <c r="A15" s="42">
        <v>0</v>
      </c>
      <c r="B15" s="7" t="s">
        <v>10</v>
      </c>
      <c r="C15" s="20" t="s">
        <v>11</v>
      </c>
      <c r="D15" s="21">
        <v>17.12</v>
      </c>
      <c r="E15" s="41" t="s">
        <v>179</v>
      </c>
    </row>
    <row r="16" spans="1:10" ht="13.8" x14ac:dyDescent="0.25">
      <c r="A16" s="42">
        <v>0</v>
      </c>
      <c r="B16" s="7" t="s">
        <v>12</v>
      </c>
      <c r="C16" s="20" t="s">
        <v>191</v>
      </c>
      <c r="D16" s="21">
        <v>7.93</v>
      </c>
      <c r="E16" s="41" t="s">
        <v>179</v>
      </c>
    </row>
    <row r="17" spans="1:10" ht="13.8" x14ac:dyDescent="0.25">
      <c r="A17" s="42">
        <v>0</v>
      </c>
      <c r="B17" s="7" t="s">
        <v>13</v>
      </c>
      <c r="C17" s="20" t="s">
        <v>191</v>
      </c>
      <c r="D17" s="21">
        <v>17.12</v>
      </c>
      <c r="E17" s="41" t="s">
        <v>179</v>
      </c>
    </row>
    <row r="18" spans="1:10" ht="13.8" x14ac:dyDescent="0.25">
      <c r="A18" s="42">
        <v>0</v>
      </c>
      <c r="B18" s="38" t="s">
        <v>14</v>
      </c>
      <c r="C18" s="39" t="s">
        <v>3</v>
      </c>
      <c r="D18" s="31">
        <v>4.87</v>
      </c>
      <c r="E18" s="41" t="s">
        <v>179</v>
      </c>
    </row>
    <row r="19" spans="1:10" ht="13.8" x14ac:dyDescent="0.25">
      <c r="A19" s="42">
        <v>0</v>
      </c>
      <c r="B19" s="7" t="s">
        <v>15</v>
      </c>
      <c r="C19" s="20" t="s">
        <v>190</v>
      </c>
      <c r="D19" s="21">
        <v>18.059999999999999</v>
      </c>
      <c r="E19" s="41" t="s">
        <v>179</v>
      </c>
    </row>
    <row r="20" spans="1:10" ht="13.8" x14ac:dyDescent="0.25">
      <c r="A20" s="42">
        <v>0</v>
      </c>
      <c r="B20" s="7" t="s">
        <v>16</v>
      </c>
      <c r="C20" s="20" t="s">
        <v>191</v>
      </c>
      <c r="D20" s="21">
        <v>19.829999999999998</v>
      </c>
      <c r="E20" s="41" t="s">
        <v>179</v>
      </c>
    </row>
    <row r="21" spans="1:10" ht="13.8" x14ac:dyDescent="0.25">
      <c r="A21" s="42">
        <v>0</v>
      </c>
      <c r="B21" s="7" t="s">
        <v>17</v>
      </c>
      <c r="C21" s="20" t="s">
        <v>18</v>
      </c>
      <c r="D21" s="21">
        <v>25.88</v>
      </c>
      <c r="E21" s="41" t="s">
        <v>179</v>
      </c>
    </row>
    <row r="22" spans="1:10" ht="13.8" x14ac:dyDescent="0.25">
      <c r="A22" s="42">
        <v>0</v>
      </c>
      <c r="B22" s="7" t="s">
        <v>19</v>
      </c>
      <c r="C22" s="20" t="s">
        <v>191</v>
      </c>
      <c r="D22" s="21">
        <v>17.22</v>
      </c>
      <c r="E22" s="41" t="s">
        <v>179</v>
      </c>
      <c r="J22" s="3"/>
    </row>
    <row r="23" spans="1:10" ht="13.8" x14ac:dyDescent="0.25">
      <c r="A23" s="42">
        <v>0</v>
      </c>
      <c r="B23" s="7" t="s">
        <v>20</v>
      </c>
      <c r="C23" s="20" t="s">
        <v>190</v>
      </c>
      <c r="D23" s="21">
        <v>17.12</v>
      </c>
      <c r="E23" s="41" t="s">
        <v>179</v>
      </c>
      <c r="F23" s="3"/>
      <c r="G23" s="3"/>
      <c r="H23" s="3"/>
    </row>
    <row r="24" spans="1:10" ht="13.8" x14ac:dyDescent="0.25">
      <c r="A24" s="42">
        <v>0</v>
      </c>
      <c r="B24" s="7" t="s">
        <v>22</v>
      </c>
      <c r="C24" s="20" t="s">
        <v>190</v>
      </c>
      <c r="D24" s="21">
        <v>11.32</v>
      </c>
      <c r="E24" s="41" t="s">
        <v>179</v>
      </c>
    </row>
    <row r="25" spans="1:10" ht="13.8" x14ac:dyDescent="0.25">
      <c r="A25" s="42">
        <v>0</v>
      </c>
      <c r="B25" s="7" t="s">
        <v>23</v>
      </c>
      <c r="C25" s="20" t="s">
        <v>24</v>
      </c>
      <c r="D25" s="21">
        <v>5.17</v>
      </c>
      <c r="E25" s="62" t="s">
        <v>193</v>
      </c>
    </row>
    <row r="26" spans="1:10" ht="13.8" x14ac:dyDescent="0.25">
      <c r="A26" s="42">
        <v>0</v>
      </c>
      <c r="B26" s="38" t="s">
        <v>25</v>
      </c>
      <c r="C26" s="39" t="s">
        <v>3</v>
      </c>
      <c r="D26" s="31">
        <v>3.39</v>
      </c>
      <c r="E26" s="41" t="s">
        <v>179</v>
      </c>
    </row>
    <row r="27" spans="1:10" ht="13.8" x14ac:dyDescent="0.25">
      <c r="A27" s="42">
        <v>0</v>
      </c>
      <c r="B27" s="7" t="s">
        <v>26</v>
      </c>
      <c r="C27" s="20" t="s">
        <v>27</v>
      </c>
      <c r="D27" s="21">
        <v>15.81</v>
      </c>
      <c r="E27" s="41" t="s">
        <v>179</v>
      </c>
      <c r="I27" s="75"/>
    </row>
    <row r="28" spans="1:10" ht="13.8" x14ac:dyDescent="0.25">
      <c r="A28" s="42">
        <v>0</v>
      </c>
      <c r="B28" s="7" t="s">
        <v>28</v>
      </c>
      <c r="C28" s="20" t="s">
        <v>29</v>
      </c>
      <c r="D28" s="21">
        <v>5.12</v>
      </c>
      <c r="E28" s="41" t="s">
        <v>193</v>
      </c>
    </row>
    <row r="29" spans="1:10" ht="13.8" x14ac:dyDescent="0.25">
      <c r="A29" s="42">
        <v>0</v>
      </c>
      <c r="B29" s="7" t="s">
        <v>30</v>
      </c>
      <c r="C29" s="20" t="s">
        <v>31</v>
      </c>
      <c r="D29" s="21">
        <v>4.79</v>
      </c>
      <c r="E29" s="41" t="s">
        <v>193</v>
      </c>
    </row>
    <row r="30" spans="1:10" ht="13.8" x14ac:dyDescent="0.25">
      <c r="A30" s="42">
        <v>0</v>
      </c>
      <c r="B30" s="7" t="s">
        <v>32</v>
      </c>
      <c r="C30" s="20" t="s">
        <v>33</v>
      </c>
      <c r="D30" s="21">
        <v>3.11</v>
      </c>
      <c r="E30" s="41" t="s">
        <v>193</v>
      </c>
    </row>
    <row r="31" spans="1:10" ht="13.8" x14ac:dyDescent="0.25">
      <c r="A31" s="42">
        <v>0</v>
      </c>
      <c r="B31" s="7" t="s">
        <v>34</v>
      </c>
      <c r="C31" s="20" t="s">
        <v>35</v>
      </c>
      <c r="D31" s="21">
        <v>4.9000000000000004</v>
      </c>
      <c r="E31" s="41" t="s">
        <v>193</v>
      </c>
    </row>
    <row r="32" spans="1:10" ht="13.8" x14ac:dyDescent="0.25">
      <c r="A32" s="42">
        <v>0</v>
      </c>
      <c r="B32" s="38" t="s">
        <v>36</v>
      </c>
      <c r="C32" s="39" t="s">
        <v>3</v>
      </c>
      <c r="D32" s="31">
        <v>2.19</v>
      </c>
      <c r="E32" s="41" t="s">
        <v>193</v>
      </c>
    </row>
    <row r="33" spans="1:5" ht="13.8" x14ac:dyDescent="0.25">
      <c r="A33" s="42">
        <v>0</v>
      </c>
      <c r="B33" s="38" t="s">
        <v>41</v>
      </c>
      <c r="C33" s="39" t="s">
        <v>42</v>
      </c>
      <c r="D33" s="31">
        <v>13.24</v>
      </c>
      <c r="E33" s="41" t="s">
        <v>179</v>
      </c>
    </row>
    <row r="34" spans="1:5" ht="13.8" x14ac:dyDescent="0.25">
      <c r="A34" s="42">
        <v>0</v>
      </c>
      <c r="B34" s="7" t="s">
        <v>43</v>
      </c>
      <c r="C34" s="20" t="s">
        <v>44</v>
      </c>
      <c r="D34" s="21">
        <v>10.53</v>
      </c>
      <c r="E34" s="41" t="s">
        <v>193</v>
      </c>
    </row>
    <row r="35" spans="1:5" ht="13.8" x14ac:dyDescent="0.25">
      <c r="A35" s="42">
        <v>0</v>
      </c>
      <c r="B35" s="7" t="s">
        <v>45</v>
      </c>
      <c r="C35" s="20" t="s">
        <v>46</v>
      </c>
      <c r="D35" s="21">
        <v>4.58</v>
      </c>
      <c r="E35" s="41" t="s">
        <v>193</v>
      </c>
    </row>
    <row r="36" spans="1:5" ht="13.8" x14ac:dyDescent="0.25">
      <c r="A36" s="42">
        <v>0</v>
      </c>
      <c r="B36" s="7" t="s">
        <v>47</v>
      </c>
      <c r="C36" s="20" t="s">
        <v>48</v>
      </c>
      <c r="D36" s="21">
        <v>14.01</v>
      </c>
      <c r="E36" s="41" t="s">
        <v>193</v>
      </c>
    </row>
    <row r="37" spans="1:5" ht="13.8" x14ac:dyDescent="0.25">
      <c r="A37" s="42">
        <v>0</v>
      </c>
      <c r="B37" s="7" t="s">
        <v>49</v>
      </c>
      <c r="C37" s="20" t="s">
        <v>50</v>
      </c>
      <c r="D37" s="21">
        <v>5.6</v>
      </c>
      <c r="E37" s="41" t="s">
        <v>193</v>
      </c>
    </row>
    <row r="38" spans="1:5" ht="13.8" x14ac:dyDescent="0.25">
      <c r="A38" s="42">
        <v>0</v>
      </c>
      <c r="B38" s="7" t="s">
        <v>51</v>
      </c>
      <c r="C38" s="20" t="s">
        <v>50</v>
      </c>
      <c r="D38" s="21">
        <v>18.22</v>
      </c>
      <c r="E38" s="41" t="s">
        <v>193</v>
      </c>
    </row>
    <row r="39" spans="1:5" ht="13.8" x14ac:dyDescent="0.25">
      <c r="A39" s="42">
        <v>0</v>
      </c>
      <c r="B39" s="7" t="s">
        <v>52</v>
      </c>
      <c r="C39" s="20" t="s">
        <v>33</v>
      </c>
      <c r="D39" s="21">
        <v>3.46</v>
      </c>
      <c r="E39" s="41" t="s">
        <v>193</v>
      </c>
    </row>
    <row r="40" spans="1:5" ht="13.8" x14ac:dyDescent="0.25">
      <c r="A40" s="42">
        <v>0</v>
      </c>
      <c r="B40" s="7" t="s">
        <v>53</v>
      </c>
      <c r="C40" s="20" t="s">
        <v>54</v>
      </c>
      <c r="D40" s="22">
        <v>156.47999999999999</v>
      </c>
      <c r="E40" s="41" t="s">
        <v>179</v>
      </c>
    </row>
    <row r="41" spans="1:5" ht="13.8" x14ac:dyDescent="0.25">
      <c r="A41" s="42">
        <v>0</v>
      </c>
      <c r="B41" s="7" t="s">
        <v>55</v>
      </c>
      <c r="C41" s="20" t="s">
        <v>56</v>
      </c>
      <c r="D41" s="21">
        <v>10.97</v>
      </c>
      <c r="E41" s="41" t="s">
        <v>193</v>
      </c>
    </row>
    <row r="42" spans="1:5" ht="13.8" x14ac:dyDescent="0.25">
      <c r="A42" s="42">
        <v>0</v>
      </c>
      <c r="B42" s="38" t="s">
        <v>57</v>
      </c>
      <c r="C42" s="39" t="s">
        <v>1</v>
      </c>
      <c r="D42" s="31">
        <v>8.39</v>
      </c>
      <c r="E42" s="41" t="s">
        <v>179</v>
      </c>
    </row>
    <row r="43" spans="1:5" ht="13.8" x14ac:dyDescent="0.25">
      <c r="A43" s="42">
        <v>0</v>
      </c>
      <c r="B43" s="7" t="s">
        <v>58</v>
      </c>
      <c r="C43" s="20" t="s">
        <v>59</v>
      </c>
      <c r="D43" s="21">
        <v>12.41</v>
      </c>
      <c r="E43" s="87" t="s">
        <v>193</v>
      </c>
    </row>
    <row r="44" spans="1:5" ht="13.8" x14ac:dyDescent="0.25">
      <c r="A44" s="42">
        <v>0</v>
      </c>
      <c r="B44" s="7" t="s">
        <v>60</v>
      </c>
      <c r="C44" s="20" t="s">
        <v>61</v>
      </c>
      <c r="D44" s="21">
        <v>10.81</v>
      </c>
      <c r="E44" s="87"/>
    </row>
    <row r="45" spans="1:5" ht="13.8" x14ac:dyDescent="0.25">
      <c r="A45" s="42">
        <v>0</v>
      </c>
      <c r="B45" s="7" t="s">
        <v>62</v>
      </c>
      <c r="C45" s="20" t="s">
        <v>63</v>
      </c>
      <c r="D45" s="21">
        <v>32.35</v>
      </c>
      <c r="E45" s="87"/>
    </row>
    <row r="46" spans="1:5" ht="13.8" x14ac:dyDescent="0.25">
      <c r="A46" s="42">
        <v>0</v>
      </c>
      <c r="B46" s="7" t="s">
        <v>64</v>
      </c>
      <c r="C46" s="20" t="s">
        <v>65</v>
      </c>
      <c r="D46" s="21">
        <v>8</v>
      </c>
      <c r="E46" s="87"/>
    </row>
    <row r="47" spans="1:5" ht="13.8" x14ac:dyDescent="0.25">
      <c r="A47" s="42">
        <v>0</v>
      </c>
      <c r="B47" s="7" t="s">
        <v>66</v>
      </c>
      <c r="C47" s="20" t="s">
        <v>67</v>
      </c>
      <c r="D47" s="21">
        <v>76.02</v>
      </c>
      <c r="E47" s="87"/>
    </row>
    <row r="48" spans="1:5" ht="13.8" x14ac:dyDescent="0.25">
      <c r="A48" s="42">
        <v>0</v>
      </c>
      <c r="B48" s="38" t="s">
        <v>68</v>
      </c>
      <c r="C48" s="39" t="s">
        <v>3</v>
      </c>
      <c r="D48" s="31">
        <v>3.55</v>
      </c>
      <c r="E48" s="41" t="s">
        <v>179</v>
      </c>
    </row>
    <row r="49" spans="1:5" ht="13.8" x14ac:dyDescent="0.25">
      <c r="A49" s="42">
        <v>0</v>
      </c>
      <c r="B49" s="7" t="s">
        <v>69</v>
      </c>
      <c r="C49" s="20" t="s">
        <v>70</v>
      </c>
      <c r="D49" s="21">
        <v>30.83</v>
      </c>
      <c r="E49" s="41" t="s">
        <v>179</v>
      </c>
    </row>
    <row r="50" spans="1:5" ht="13.8" x14ac:dyDescent="0.25">
      <c r="A50" s="42">
        <v>0</v>
      </c>
      <c r="B50" s="7" t="s">
        <v>71</v>
      </c>
      <c r="C50" s="20" t="s">
        <v>72</v>
      </c>
      <c r="D50" s="21">
        <v>3.29</v>
      </c>
      <c r="E50" s="41" t="s">
        <v>193</v>
      </c>
    </row>
    <row r="51" spans="1:5" ht="13.8" x14ac:dyDescent="0.25">
      <c r="A51" s="42">
        <v>0</v>
      </c>
      <c r="B51" s="7" t="s">
        <v>73</v>
      </c>
      <c r="C51" s="20" t="s">
        <v>74</v>
      </c>
      <c r="D51" s="21">
        <v>29.02</v>
      </c>
      <c r="E51" s="41" t="s">
        <v>179</v>
      </c>
    </row>
    <row r="52" spans="1:5" ht="13.8" x14ac:dyDescent="0.25">
      <c r="A52" s="42">
        <v>0</v>
      </c>
      <c r="B52" s="7" t="s">
        <v>75</v>
      </c>
      <c r="C52" s="20" t="s">
        <v>72</v>
      </c>
      <c r="D52" s="21">
        <v>3.32</v>
      </c>
      <c r="E52" s="41" t="s">
        <v>193</v>
      </c>
    </row>
    <row r="53" spans="1:5" ht="13.8" x14ac:dyDescent="0.25">
      <c r="A53" s="42">
        <v>0</v>
      </c>
      <c r="B53" s="38" t="s">
        <v>76</v>
      </c>
      <c r="C53" s="39" t="s">
        <v>1</v>
      </c>
      <c r="D53" s="31">
        <v>3.29</v>
      </c>
      <c r="E53" s="41" t="s">
        <v>179</v>
      </c>
    </row>
    <row r="54" spans="1:5" ht="13.8" x14ac:dyDescent="0.25">
      <c r="A54" s="42">
        <v>0</v>
      </c>
      <c r="B54" s="7" t="s">
        <v>85</v>
      </c>
      <c r="C54" s="20" t="s">
        <v>44</v>
      </c>
      <c r="D54" s="21">
        <v>10.81</v>
      </c>
      <c r="E54" s="41" t="s">
        <v>193</v>
      </c>
    </row>
    <row r="55" spans="1:5" ht="13.8" x14ac:dyDescent="0.25">
      <c r="A55" s="42">
        <v>0</v>
      </c>
      <c r="B55" s="7" t="s">
        <v>86</v>
      </c>
      <c r="C55" s="20" t="s">
        <v>87</v>
      </c>
      <c r="D55" s="21">
        <v>3.79</v>
      </c>
      <c r="E55" s="41" t="s">
        <v>193</v>
      </c>
    </row>
    <row r="56" spans="1:5" ht="13.8" x14ac:dyDescent="0.25">
      <c r="A56" s="42">
        <v>0</v>
      </c>
      <c r="B56" s="7" t="s">
        <v>88</v>
      </c>
      <c r="C56" s="20" t="s">
        <v>48</v>
      </c>
      <c r="D56" s="21">
        <v>13.65</v>
      </c>
      <c r="E56" s="41" t="s">
        <v>193</v>
      </c>
    </row>
    <row r="57" spans="1:5" ht="13.8" x14ac:dyDescent="0.25">
      <c r="A57" s="42">
        <v>0</v>
      </c>
      <c r="B57" s="7" t="s">
        <v>89</v>
      </c>
      <c r="C57" s="20" t="s">
        <v>182</v>
      </c>
      <c r="D57" s="21">
        <v>2.76</v>
      </c>
      <c r="E57" s="41" t="s">
        <v>179</v>
      </c>
    </row>
    <row r="58" spans="1:5" ht="13.8" x14ac:dyDescent="0.25">
      <c r="A58" s="42">
        <v>0</v>
      </c>
      <c r="B58" s="7" t="s">
        <v>90</v>
      </c>
      <c r="C58" s="20" t="s">
        <v>91</v>
      </c>
      <c r="D58" s="21">
        <v>1.92</v>
      </c>
      <c r="E58" s="41" t="s">
        <v>193</v>
      </c>
    </row>
    <row r="59" spans="1:5" ht="13.8" x14ac:dyDescent="0.25">
      <c r="A59" s="42">
        <v>0</v>
      </c>
      <c r="B59" s="7" t="s">
        <v>92</v>
      </c>
      <c r="C59" s="20" t="s">
        <v>93</v>
      </c>
      <c r="D59" s="21">
        <v>6.08</v>
      </c>
      <c r="E59" s="41" t="s">
        <v>179</v>
      </c>
    </row>
    <row r="60" spans="1:5" ht="13.8" x14ac:dyDescent="0.25">
      <c r="A60" s="42">
        <v>0</v>
      </c>
      <c r="B60" s="7" t="s">
        <v>94</v>
      </c>
      <c r="C60" s="20" t="s">
        <v>72</v>
      </c>
      <c r="D60" s="21">
        <v>3.45</v>
      </c>
      <c r="E60" s="41" t="s">
        <v>193</v>
      </c>
    </row>
    <row r="61" spans="1:5" ht="13.8" x14ac:dyDescent="0.25">
      <c r="A61" s="42">
        <v>0</v>
      </c>
      <c r="B61" s="7" t="s">
        <v>95</v>
      </c>
      <c r="C61" s="20" t="s">
        <v>96</v>
      </c>
      <c r="D61" s="21">
        <v>16.87</v>
      </c>
      <c r="E61" s="41" t="s">
        <v>179</v>
      </c>
    </row>
    <row r="62" spans="1:5" ht="13.8" x14ac:dyDescent="0.25">
      <c r="A62" s="42">
        <v>0</v>
      </c>
      <c r="B62" s="7" t="s">
        <v>97</v>
      </c>
      <c r="C62" s="20" t="s">
        <v>29</v>
      </c>
      <c r="D62" s="21">
        <v>8.68</v>
      </c>
      <c r="E62" s="41" t="s">
        <v>193</v>
      </c>
    </row>
    <row r="63" spans="1:5" ht="13.8" x14ac:dyDescent="0.25">
      <c r="A63" s="42">
        <v>0</v>
      </c>
      <c r="B63" s="7" t="s">
        <v>98</v>
      </c>
      <c r="C63" s="20" t="s">
        <v>99</v>
      </c>
      <c r="D63" s="21">
        <v>17.239999999999998</v>
      </c>
      <c r="E63" s="41" t="s">
        <v>179</v>
      </c>
    </row>
    <row r="64" spans="1:5" ht="13.8" x14ac:dyDescent="0.25">
      <c r="A64" s="42">
        <v>0</v>
      </c>
      <c r="B64" s="7" t="s">
        <v>102</v>
      </c>
      <c r="C64" s="20" t="s">
        <v>29</v>
      </c>
      <c r="D64" s="21">
        <v>21.49</v>
      </c>
      <c r="E64" s="41" t="s">
        <v>193</v>
      </c>
    </row>
    <row r="65" spans="1:5" ht="13.8" x14ac:dyDescent="0.25">
      <c r="A65" s="42">
        <v>0</v>
      </c>
      <c r="B65" s="7" t="s">
        <v>103</v>
      </c>
      <c r="C65" s="20" t="s">
        <v>72</v>
      </c>
      <c r="D65" s="22">
        <v>3.18</v>
      </c>
      <c r="E65" s="41" t="s">
        <v>193</v>
      </c>
    </row>
    <row r="66" spans="1:5" ht="13.8" x14ac:dyDescent="0.25">
      <c r="A66" s="42">
        <v>0</v>
      </c>
      <c r="B66" s="7" t="s">
        <v>104</v>
      </c>
      <c r="C66" s="20" t="s">
        <v>29</v>
      </c>
      <c r="D66" s="21">
        <v>26.13</v>
      </c>
      <c r="E66" s="41" t="s">
        <v>193</v>
      </c>
    </row>
    <row r="67" spans="1:5" ht="13.8" x14ac:dyDescent="0.25">
      <c r="A67" s="42">
        <v>0</v>
      </c>
      <c r="B67" s="7" t="s">
        <v>105</v>
      </c>
      <c r="C67" s="20" t="s">
        <v>106</v>
      </c>
      <c r="D67" s="21">
        <v>31.02</v>
      </c>
      <c r="E67" s="41" t="s">
        <v>179</v>
      </c>
    </row>
    <row r="68" spans="1:5" ht="13.8" x14ac:dyDescent="0.25">
      <c r="A68" s="42">
        <v>0</v>
      </c>
      <c r="B68" s="38" t="s">
        <v>107</v>
      </c>
      <c r="C68" s="39" t="s">
        <v>3</v>
      </c>
      <c r="D68" s="31">
        <v>4.78</v>
      </c>
      <c r="E68" s="41" t="s">
        <v>179</v>
      </c>
    </row>
    <row r="69" spans="1:5" ht="13.8" x14ac:dyDescent="0.25">
      <c r="A69" s="42">
        <v>0</v>
      </c>
      <c r="B69" s="7" t="s">
        <v>108</v>
      </c>
      <c r="C69" s="20" t="s">
        <v>191</v>
      </c>
      <c r="D69" s="21">
        <v>20.36</v>
      </c>
      <c r="E69" s="41" t="s">
        <v>179</v>
      </c>
    </row>
    <row r="70" spans="1:5" ht="13.8" x14ac:dyDescent="0.25">
      <c r="A70" s="42">
        <v>0</v>
      </c>
      <c r="B70" s="7" t="s">
        <v>109</v>
      </c>
      <c r="C70" s="20" t="s">
        <v>190</v>
      </c>
      <c r="D70" s="21">
        <v>19.5</v>
      </c>
      <c r="E70" s="41" t="s">
        <v>179</v>
      </c>
    </row>
    <row r="71" spans="1:5" ht="13.8" x14ac:dyDescent="0.25">
      <c r="A71" s="42">
        <v>0</v>
      </c>
      <c r="B71" s="7" t="s">
        <v>110</v>
      </c>
      <c r="C71" s="20" t="s">
        <v>190</v>
      </c>
      <c r="D71" s="21">
        <v>15.29</v>
      </c>
      <c r="E71" s="41" t="s">
        <v>179</v>
      </c>
    </row>
    <row r="72" spans="1:5" ht="13.8" x14ac:dyDescent="0.25">
      <c r="A72" s="42">
        <v>0</v>
      </c>
      <c r="B72" s="7" t="s">
        <v>111</v>
      </c>
      <c r="C72" s="20" t="s">
        <v>112</v>
      </c>
      <c r="D72" s="23">
        <v>8.17</v>
      </c>
      <c r="E72" s="62" t="s">
        <v>179</v>
      </c>
    </row>
    <row r="73" spans="1:5" ht="13.8" x14ac:dyDescent="0.25">
      <c r="A73" s="42">
        <v>0</v>
      </c>
      <c r="B73" s="7" t="s">
        <v>113</v>
      </c>
      <c r="C73" s="20" t="s">
        <v>191</v>
      </c>
      <c r="D73" s="23">
        <v>17.12</v>
      </c>
      <c r="E73" s="41" t="s">
        <v>179</v>
      </c>
    </row>
    <row r="74" spans="1:5" ht="13.8" x14ac:dyDescent="0.25">
      <c r="A74" s="42">
        <v>0</v>
      </c>
      <c r="B74" s="7" t="s">
        <v>114</v>
      </c>
      <c r="C74" s="20" t="s">
        <v>190</v>
      </c>
      <c r="D74" s="23">
        <v>17.12</v>
      </c>
      <c r="E74" s="41" t="s">
        <v>179</v>
      </c>
    </row>
    <row r="75" spans="1:5" ht="13.8" x14ac:dyDescent="0.25">
      <c r="A75" s="42">
        <v>0</v>
      </c>
      <c r="B75" s="7" t="s">
        <v>115</v>
      </c>
      <c r="C75" s="20" t="s">
        <v>191</v>
      </c>
      <c r="D75" s="23">
        <v>17.12</v>
      </c>
      <c r="E75" s="41" t="s">
        <v>179</v>
      </c>
    </row>
    <row r="76" spans="1:5" ht="13.8" x14ac:dyDescent="0.25">
      <c r="A76" s="42">
        <v>0</v>
      </c>
      <c r="B76" s="7" t="s">
        <v>116</v>
      </c>
      <c r="C76" s="20" t="s">
        <v>117</v>
      </c>
      <c r="D76" s="23">
        <v>17.12</v>
      </c>
      <c r="E76" s="41" t="s">
        <v>179</v>
      </c>
    </row>
    <row r="77" spans="1:5" ht="13.8" x14ac:dyDescent="0.25">
      <c r="A77" s="42">
        <v>0</v>
      </c>
      <c r="B77" s="7" t="s">
        <v>118</v>
      </c>
      <c r="C77" s="20" t="s">
        <v>190</v>
      </c>
      <c r="D77" s="21">
        <v>17.12</v>
      </c>
      <c r="E77" s="41" t="s">
        <v>179</v>
      </c>
    </row>
    <row r="78" spans="1:5" ht="13.8" x14ac:dyDescent="0.25">
      <c r="A78" s="42">
        <v>0</v>
      </c>
      <c r="B78" s="7" t="s">
        <v>119</v>
      </c>
      <c r="C78" s="20" t="s">
        <v>191</v>
      </c>
      <c r="D78" s="21">
        <v>17.12</v>
      </c>
      <c r="E78" s="41" t="s">
        <v>179</v>
      </c>
    </row>
    <row r="79" spans="1:5" ht="13.8" x14ac:dyDescent="0.25">
      <c r="A79" s="42">
        <v>0</v>
      </c>
      <c r="B79" s="7" t="s">
        <v>120</v>
      </c>
      <c r="C79" s="20" t="s">
        <v>121</v>
      </c>
      <c r="D79" s="21">
        <v>17.22</v>
      </c>
      <c r="E79" s="41" t="s">
        <v>179</v>
      </c>
    </row>
    <row r="80" spans="1:5" ht="13.8" x14ac:dyDescent="0.25">
      <c r="A80" s="76"/>
      <c r="B80" s="76" t="s">
        <v>181</v>
      </c>
      <c r="C80" s="71"/>
      <c r="D80" s="24">
        <f>SUM(D8:D79)</f>
        <v>1663.7799999999993</v>
      </c>
      <c r="E80" s="40"/>
    </row>
    <row r="81" spans="1:8" ht="13.8" x14ac:dyDescent="0.25">
      <c r="A81" s="45">
        <v>1</v>
      </c>
      <c r="B81" s="50">
        <v>43466</v>
      </c>
      <c r="C81" s="20" t="s">
        <v>3</v>
      </c>
      <c r="D81" s="27">
        <v>275.58999999999997</v>
      </c>
      <c r="E81" s="41" t="s">
        <v>179</v>
      </c>
    </row>
    <row r="82" spans="1:8" ht="13.8" x14ac:dyDescent="0.25">
      <c r="A82" s="45">
        <v>1</v>
      </c>
      <c r="B82" s="50">
        <v>43467</v>
      </c>
      <c r="C82" s="20" t="s">
        <v>191</v>
      </c>
      <c r="D82" s="27">
        <v>17.190000000000001</v>
      </c>
      <c r="E82" s="41" t="s">
        <v>179</v>
      </c>
    </row>
    <row r="83" spans="1:8" ht="13.8" x14ac:dyDescent="0.25">
      <c r="A83" s="45">
        <v>1</v>
      </c>
      <c r="B83" s="50">
        <v>43468</v>
      </c>
      <c r="C83" s="20" t="s">
        <v>190</v>
      </c>
      <c r="D83" s="27">
        <v>17.149999999999999</v>
      </c>
      <c r="E83" s="41" t="s">
        <v>179</v>
      </c>
    </row>
    <row r="84" spans="1:8" ht="13.8" x14ac:dyDescent="0.25">
      <c r="A84" s="45">
        <v>1</v>
      </c>
      <c r="B84" s="50">
        <v>43469</v>
      </c>
      <c r="C84" s="20" t="s">
        <v>191</v>
      </c>
      <c r="D84" s="27">
        <v>17.09</v>
      </c>
      <c r="E84" s="41" t="s">
        <v>179</v>
      </c>
    </row>
    <row r="85" spans="1:8" ht="13.8" x14ac:dyDescent="0.25">
      <c r="A85" s="45">
        <v>1</v>
      </c>
      <c r="B85" s="50">
        <v>43470</v>
      </c>
      <c r="C85" s="20" t="s">
        <v>190</v>
      </c>
      <c r="D85" s="27">
        <v>17.149999999999999</v>
      </c>
      <c r="E85" s="41" t="s">
        <v>179</v>
      </c>
    </row>
    <row r="86" spans="1:8" ht="13.8" x14ac:dyDescent="0.25">
      <c r="A86" s="45">
        <v>1</v>
      </c>
      <c r="B86" s="50">
        <v>43471</v>
      </c>
      <c r="C86" s="20" t="s">
        <v>190</v>
      </c>
      <c r="D86" s="27">
        <v>17.09</v>
      </c>
      <c r="E86" s="41" t="s">
        <v>179</v>
      </c>
    </row>
    <row r="87" spans="1:8" ht="13.8" x14ac:dyDescent="0.25">
      <c r="A87" s="45">
        <v>1</v>
      </c>
      <c r="B87" s="50">
        <v>43472</v>
      </c>
      <c r="C87" s="20" t="s">
        <v>3</v>
      </c>
      <c r="D87" s="27">
        <v>11.6</v>
      </c>
      <c r="E87" s="41" t="s">
        <v>179</v>
      </c>
    </row>
    <row r="88" spans="1:8" ht="13.8" x14ac:dyDescent="0.25">
      <c r="A88" s="45">
        <v>1</v>
      </c>
      <c r="B88" s="50">
        <v>43473</v>
      </c>
      <c r="C88" s="20" t="s">
        <v>191</v>
      </c>
      <c r="D88" s="27">
        <v>18.41</v>
      </c>
      <c r="E88" s="41" t="s">
        <v>179</v>
      </c>
    </row>
    <row r="89" spans="1:8" ht="13.8" x14ac:dyDescent="0.25">
      <c r="A89" s="45">
        <v>1</v>
      </c>
      <c r="B89" s="50">
        <v>43474</v>
      </c>
      <c r="C89" s="20" t="s">
        <v>195</v>
      </c>
      <c r="D89" s="27">
        <v>5.94</v>
      </c>
      <c r="E89" s="62" t="s">
        <v>179</v>
      </c>
    </row>
    <row r="90" spans="1:8" ht="13.8" x14ac:dyDescent="0.25">
      <c r="A90" s="45">
        <v>1</v>
      </c>
      <c r="B90" s="50">
        <v>43475</v>
      </c>
      <c r="C90" s="20" t="s">
        <v>190</v>
      </c>
      <c r="D90" s="27">
        <v>24.02</v>
      </c>
      <c r="E90" s="41" t="s">
        <v>179</v>
      </c>
    </row>
    <row r="91" spans="1:8" ht="13.8" x14ac:dyDescent="0.25">
      <c r="A91" s="45">
        <v>1</v>
      </c>
      <c r="B91" s="50">
        <v>43476</v>
      </c>
      <c r="C91" s="20" t="s">
        <v>191</v>
      </c>
      <c r="D91" s="27">
        <v>19.98</v>
      </c>
      <c r="E91" s="41" t="s">
        <v>179</v>
      </c>
    </row>
    <row r="92" spans="1:8" ht="13.8" x14ac:dyDescent="0.25">
      <c r="A92" s="45">
        <v>1</v>
      </c>
      <c r="B92" s="50">
        <v>43477</v>
      </c>
      <c r="C92" s="20" t="s">
        <v>195</v>
      </c>
      <c r="D92" s="27">
        <v>5.59</v>
      </c>
      <c r="E92" s="62" t="s">
        <v>179</v>
      </c>
    </row>
    <row r="93" spans="1:8" ht="13.8" x14ac:dyDescent="0.25">
      <c r="A93" s="45">
        <v>1</v>
      </c>
      <c r="B93" s="50">
        <v>43478</v>
      </c>
      <c r="C93" s="20" t="s">
        <v>122</v>
      </c>
      <c r="D93" s="27">
        <v>31.21</v>
      </c>
      <c r="E93" s="41" t="s">
        <v>179</v>
      </c>
    </row>
    <row r="94" spans="1:8" ht="13.8" x14ac:dyDescent="0.25">
      <c r="A94" s="45">
        <v>1</v>
      </c>
      <c r="B94" s="50">
        <v>43479</v>
      </c>
      <c r="C94" s="20" t="s">
        <v>3</v>
      </c>
      <c r="D94" s="27">
        <v>10.31</v>
      </c>
      <c r="E94" s="41" t="s">
        <v>179</v>
      </c>
    </row>
    <row r="95" spans="1:8" ht="13.8" x14ac:dyDescent="0.25">
      <c r="A95" s="45">
        <v>1</v>
      </c>
      <c r="B95" s="50">
        <v>43480</v>
      </c>
      <c r="C95" s="20" t="s">
        <v>190</v>
      </c>
      <c r="D95" s="27">
        <v>17.22</v>
      </c>
      <c r="E95" s="41" t="s">
        <v>179</v>
      </c>
    </row>
    <row r="96" spans="1:8" ht="18.899999999999999" customHeight="1" x14ac:dyDescent="0.25">
      <c r="A96" s="45">
        <v>1</v>
      </c>
      <c r="B96" s="50">
        <v>43481</v>
      </c>
      <c r="C96" s="20" t="s">
        <v>190</v>
      </c>
      <c r="D96" s="27">
        <v>17.12</v>
      </c>
      <c r="E96" s="41" t="s">
        <v>179</v>
      </c>
      <c r="F96" s="13"/>
      <c r="G96" s="13"/>
      <c r="H96" s="13"/>
    </row>
    <row r="97" spans="1:8" ht="14.4" x14ac:dyDescent="0.25">
      <c r="A97" s="45">
        <v>1</v>
      </c>
      <c r="B97" s="50">
        <v>43482</v>
      </c>
      <c r="C97" s="20" t="s">
        <v>190</v>
      </c>
      <c r="D97" s="27">
        <v>17.239999999999998</v>
      </c>
      <c r="E97" s="41" t="s">
        <v>179</v>
      </c>
      <c r="F97" s="14"/>
      <c r="G97" s="14"/>
      <c r="H97" s="14"/>
    </row>
    <row r="98" spans="1:8" ht="14.4" x14ac:dyDescent="0.25">
      <c r="A98" s="45">
        <v>1</v>
      </c>
      <c r="B98" s="50">
        <v>43484</v>
      </c>
      <c r="C98" s="20" t="s">
        <v>191</v>
      </c>
      <c r="D98" s="27">
        <v>26.46</v>
      </c>
      <c r="E98" s="41" t="s">
        <v>179</v>
      </c>
      <c r="F98" s="15"/>
      <c r="G98" s="16"/>
      <c r="H98" s="16"/>
    </row>
    <row r="99" spans="1:8" ht="14.4" x14ac:dyDescent="0.25">
      <c r="A99" s="45">
        <v>1</v>
      </c>
      <c r="B99" s="50">
        <v>43485</v>
      </c>
      <c r="C99" s="20" t="s">
        <v>190</v>
      </c>
      <c r="D99" s="27">
        <v>17.09</v>
      </c>
      <c r="E99" s="41" t="s">
        <v>179</v>
      </c>
      <c r="F99" s="17"/>
      <c r="G99" s="1"/>
      <c r="H99" s="1"/>
    </row>
    <row r="100" spans="1:8" ht="13.8" x14ac:dyDescent="0.25">
      <c r="A100" s="45">
        <v>1</v>
      </c>
      <c r="B100" s="50">
        <v>43490</v>
      </c>
      <c r="C100" s="20" t="s">
        <v>126</v>
      </c>
      <c r="D100" s="27">
        <v>39.99</v>
      </c>
      <c r="E100" s="41" t="s">
        <v>179</v>
      </c>
      <c r="F100" s="18"/>
      <c r="G100" s="18"/>
      <c r="H100" s="18"/>
    </row>
    <row r="101" spans="1:8" ht="13.8" x14ac:dyDescent="0.25">
      <c r="A101" s="45">
        <v>1</v>
      </c>
      <c r="B101" s="50">
        <v>43491</v>
      </c>
      <c r="C101" s="20" t="s">
        <v>127</v>
      </c>
      <c r="D101" s="27">
        <v>31.16</v>
      </c>
      <c r="E101" s="41" t="s">
        <v>179</v>
      </c>
      <c r="F101" s="19"/>
      <c r="G101" s="19"/>
      <c r="H101" s="19"/>
    </row>
    <row r="102" spans="1:8" ht="13.8" x14ac:dyDescent="0.25">
      <c r="A102" s="45">
        <v>1</v>
      </c>
      <c r="B102" s="50">
        <v>43492</v>
      </c>
      <c r="C102" s="20" t="s">
        <v>128</v>
      </c>
      <c r="D102" s="27">
        <v>11.31</v>
      </c>
      <c r="E102" s="41" t="s">
        <v>179</v>
      </c>
      <c r="F102" s="19"/>
      <c r="G102" s="19"/>
      <c r="H102" s="19"/>
    </row>
    <row r="103" spans="1:8" ht="13.8" x14ac:dyDescent="0.25">
      <c r="A103" s="45">
        <v>1</v>
      </c>
      <c r="B103" s="50">
        <v>43493</v>
      </c>
      <c r="C103" s="20" t="s">
        <v>72</v>
      </c>
      <c r="D103" s="27">
        <v>4.53</v>
      </c>
      <c r="E103" s="41" t="s">
        <v>193</v>
      </c>
      <c r="F103" s="19"/>
      <c r="G103" s="19"/>
      <c r="H103" s="19"/>
    </row>
    <row r="104" spans="1:8" ht="13.8" x14ac:dyDescent="0.25">
      <c r="A104" s="45">
        <v>1</v>
      </c>
      <c r="B104" s="50">
        <v>43494</v>
      </c>
      <c r="C104" s="20" t="s">
        <v>129</v>
      </c>
      <c r="D104" s="27">
        <v>30.84</v>
      </c>
      <c r="E104" s="41" t="s">
        <v>179</v>
      </c>
      <c r="F104" s="19"/>
      <c r="G104" s="19"/>
      <c r="H104" s="19"/>
    </row>
    <row r="105" spans="1:8" ht="13.8" x14ac:dyDescent="0.25">
      <c r="A105" s="45">
        <v>1</v>
      </c>
      <c r="B105" s="50">
        <v>43495</v>
      </c>
      <c r="C105" s="20" t="s">
        <v>128</v>
      </c>
      <c r="D105" s="27">
        <v>11.5</v>
      </c>
      <c r="E105" s="41" t="s">
        <v>179</v>
      </c>
      <c r="F105" s="4"/>
      <c r="G105" s="4"/>
      <c r="H105" s="4"/>
    </row>
    <row r="106" spans="1:8" ht="13.8" x14ac:dyDescent="0.25">
      <c r="A106" s="45">
        <v>1</v>
      </c>
      <c r="B106" s="50">
        <v>43496</v>
      </c>
      <c r="C106" s="20" t="s">
        <v>72</v>
      </c>
      <c r="D106" s="27">
        <v>4.62</v>
      </c>
      <c r="E106" s="41" t="s">
        <v>193</v>
      </c>
    </row>
    <row r="107" spans="1:8" ht="13.8" x14ac:dyDescent="0.25">
      <c r="A107" s="45">
        <v>1</v>
      </c>
      <c r="B107" s="50" t="s">
        <v>130</v>
      </c>
      <c r="C107" s="20" t="s">
        <v>131</v>
      </c>
      <c r="D107" s="27">
        <v>26.53</v>
      </c>
      <c r="E107" s="41" t="s">
        <v>179</v>
      </c>
    </row>
    <row r="108" spans="1:8" ht="13.8" x14ac:dyDescent="0.25">
      <c r="A108" s="45">
        <v>1</v>
      </c>
      <c r="B108" s="7" t="s">
        <v>132</v>
      </c>
      <c r="C108" s="20" t="s">
        <v>129</v>
      </c>
      <c r="D108" s="27">
        <v>30.84</v>
      </c>
      <c r="E108" s="41" t="s">
        <v>179</v>
      </c>
    </row>
    <row r="109" spans="1:8" ht="13.8" x14ac:dyDescent="0.25">
      <c r="A109" s="45">
        <v>1</v>
      </c>
      <c r="B109" s="7" t="s">
        <v>133</v>
      </c>
      <c r="C109" s="20" t="s">
        <v>128</v>
      </c>
      <c r="D109" s="27">
        <v>11.5</v>
      </c>
      <c r="E109" s="41" t="s">
        <v>179</v>
      </c>
    </row>
    <row r="110" spans="1:8" ht="13.8" x14ac:dyDescent="0.25">
      <c r="A110" s="45">
        <v>1</v>
      </c>
      <c r="B110" s="50" t="s">
        <v>134</v>
      </c>
      <c r="C110" s="20" t="s">
        <v>72</v>
      </c>
      <c r="D110" s="27">
        <v>4.62</v>
      </c>
      <c r="E110" s="41" t="s">
        <v>193</v>
      </c>
    </row>
    <row r="111" spans="1:8" ht="13.8" x14ac:dyDescent="0.25">
      <c r="A111" s="45">
        <v>1</v>
      </c>
      <c r="B111" s="7" t="s">
        <v>135</v>
      </c>
      <c r="C111" s="20" t="s">
        <v>136</v>
      </c>
      <c r="D111" s="27">
        <v>29.79</v>
      </c>
      <c r="E111" s="41" t="s">
        <v>179</v>
      </c>
    </row>
    <row r="112" spans="1:8" ht="13.8" x14ac:dyDescent="0.25">
      <c r="A112" s="45">
        <v>1</v>
      </c>
      <c r="B112" s="7" t="s">
        <v>137</v>
      </c>
      <c r="C112" s="20" t="s">
        <v>128</v>
      </c>
      <c r="D112" s="27">
        <v>11.04</v>
      </c>
      <c r="E112" s="41" t="s">
        <v>179</v>
      </c>
    </row>
    <row r="113" spans="1:5" ht="13.8" x14ac:dyDescent="0.25">
      <c r="A113" s="45">
        <v>1</v>
      </c>
      <c r="B113" s="50" t="s">
        <v>138</v>
      </c>
      <c r="C113" s="20" t="s">
        <v>72</v>
      </c>
      <c r="D113" s="27">
        <v>4.42</v>
      </c>
      <c r="E113" s="41" t="s">
        <v>193</v>
      </c>
    </row>
    <row r="114" spans="1:5" ht="13.8" x14ac:dyDescent="0.25">
      <c r="A114" s="45">
        <v>1</v>
      </c>
      <c r="B114" s="50" t="s">
        <v>140</v>
      </c>
      <c r="C114" s="20" t="s">
        <v>141</v>
      </c>
      <c r="D114" s="27">
        <v>18.899999999999999</v>
      </c>
      <c r="E114" s="41" t="s">
        <v>179</v>
      </c>
    </row>
    <row r="115" spans="1:5" ht="13.8" x14ac:dyDescent="0.25">
      <c r="A115" s="45">
        <v>1</v>
      </c>
      <c r="B115" s="50" t="s">
        <v>142</v>
      </c>
      <c r="C115" s="20" t="s">
        <v>143</v>
      </c>
      <c r="D115" s="27">
        <v>2.74</v>
      </c>
      <c r="E115" s="41" t="s">
        <v>179</v>
      </c>
    </row>
    <row r="116" spans="1:5" ht="13.8" x14ac:dyDescent="0.25">
      <c r="A116" s="45">
        <v>1</v>
      </c>
      <c r="B116" s="50" t="s">
        <v>144</v>
      </c>
      <c r="C116" s="20" t="s">
        <v>44</v>
      </c>
      <c r="D116" s="27">
        <v>13.81</v>
      </c>
      <c r="E116" s="41" t="s">
        <v>193</v>
      </c>
    </row>
    <row r="117" spans="1:5" ht="13.8" x14ac:dyDescent="0.25">
      <c r="A117" s="45">
        <v>1</v>
      </c>
      <c r="B117" s="7" t="s">
        <v>145</v>
      </c>
      <c r="C117" s="20" t="s">
        <v>87</v>
      </c>
      <c r="D117" s="27">
        <v>2.25</v>
      </c>
      <c r="E117" s="41" t="s">
        <v>193</v>
      </c>
    </row>
    <row r="118" spans="1:5" ht="13.8" x14ac:dyDescent="0.25">
      <c r="A118" s="45">
        <v>1</v>
      </c>
      <c r="B118" s="50" t="s">
        <v>146</v>
      </c>
      <c r="C118" s="20" t="s">
        <v>147</v>
      </c>
      <c r="D118" s="27">
        <v>4.55</v>
      </c>
      <c r="E118" s="41" t="s">
        <v>193</v>
      </c>
    </row>
    <row r="119" spans="1:5" ht="13.8" x14ac:dyDescent="0.25">
      <c r="A119" s="45">
        <v>1</v>
      </c>
      <c r="B119" s="50" t="s">
        <v>148</v>
      </c>
      <c r="C119" s="20" t="s">
        <v>48</v>
      </c>
      <c r="D119" s="27">
        <v>11.65</v>
      </c>
      <c r="E119" s="41" t="s">
        <v>193</v>
      </c>
    </row>
    <row r="120" spans="1:5" ht="13.8" x14ac:dyDescent="0.25">
      <c r="A120" s="45">
        <v>1</v>
      </c>
      <c r="B120" s="7" t="s">
        <v>149</v>
      </c>
      <c r="C120" s="20" t="s">
        <v>191</v>
      </c>
      <c r="D120" s="27">
        <v>25.04</v>
      </c>
      <c r="E120" s="41" t="s">
        <v>179</v>
      </c>
    </row>
    <row r="121" spans="1:5" ht="13.8" x14ac:dyDescent="0.25">
      <c r="A121" s="45">
        <v>1</v>
      </c>
      <c r="B121" s="7" t="s">
        <v>150</v>
      </c>
      <c r="C121" s="20" t="s">
        <v>190</v>
      </c>
      <c r="D121" s="27">
        <v>17.02</v>
      </c>
      <c r="E121" s="41" t="s">
        <v>179</v>
      </c>
    </row>
    <row r="122" spans="1:5" ht="13.8" x14ac:dyDescent="0.25">
      <c r="A122" s="45">
        <v>1</v>
      </c>
      <c r="B122" s="7" t="s">
        <v>151</v>
      </c>
      <c r="C122" s="20" t="s">
        <v>191</v>
      </c>
      <c r="D122" s="27">
        <v>17.239999999999998</v>
      </c>
      <c r="E122" s="41" t="s">
        <v>179</v>
      </c>
    </row>
    <row r="123" spans="1:5" ht="13.8" x14ac:dyDescent="0.25">
      <c r="A123" s="45">
        <v>1</v>
      </c>
      <c r="B123" s="7" t="s">
        <v>153</v>
      </c>
      <c r="C123" s="20" t="s">
        <v>29</v>
      </c>
      <c r="D123" s="27">
        <v>18.09</v>
      </c>
      <c r="E123" s="41" t="s">
        <v>193</v>
      </c>
    </row>
    <row r="124" spans="1:5" ht="13.8" x14ac:dyDescent="0.25">
      <c r="A124" s="45">
        <v>1</v>
      </c>
      <c r="B124" s="7" t="s">
        <v>154</v>
      </c>
      <c r="C124" s="20" t="s">
        <v>191</v>
      </c>
      <c r="D124" s="27">
        <v>15.96</v>
      </c>
      <c r="E124" s="41" t="s">
        <v>179</v>
      </c>
    </row>
    <row r="125" spans="1:5" ht="13.8" x14ac:dyDescent="0.25">
      <c r="A125" s="45">
        <v>1</v>
      </c>
      <c r="B125" s="7" t="s">
        <v>155</v>
      </c>
      <c r="C125" s="20" t="s">
        <v>190</v>
      </c>
      <c r="D125" s="27">
        <v>17.22</v>
      </c>
      <c r="E125" s="41" t="s">
        <v>179</v>
      </c>
    </row>
    <row r="126" spans="1:5" ht="13.8" x14ac:dyDescent="0.25">
      <c r="A126" s="45">
        <v>1</v>
      </c>
      <c r="B126" s="50" t="s">
        <v>156</v>
      </c>
      <c r="C126" s="20" t="s">
        <v>157</v>
      </c>
      <c r="D126" s="27">
        <v>25.55</v>
      </c>
      <c r="E126" s="41" t="s">
        <v>179</v>
      </c>
    </row>
    <row r="127" spans="1:5" ht="13.8" x14ac:dyDescent="0.25">
      <c r="A127" s="45">
        <v>1</v>
      </c>
      <c r="B127" s="50" t="s">
        <v>158</v>
      </c>
      <c r="C127" s="20" t="s">
        <v>3</v>
      </c>
      <c r="D127" s="27">
        <v>6.65</v>
      </c>
      <c r="E127" s="41" t="s">
        <v>179</v>
      </c>
    </row>
    <row r="128" spans="1:5" ht="13.8" x14ac:dyDescent="0.25">
      <c r="A128" s="45">
        <v>1</v>
      </c>
      <c r="B128" s="7" t="s">
        <v>159</v>
      </c>
      <c r="C128" s="20" t="s">
        <v>191</v>
      </c>
      <c r="D128" s="27">
        <v>17.22</v>
      </c>
      <c r="E128" s="41" t="s">
        <v>179</v>
      </c>
    </row>
    <row r="129" spans="1:5" ht="13.8" x14ac:dyDescent="0.25">
      <c r="A129" s="45">
        <v>1</v>
      </c>
      <c r="B129" s="7" t="s">
        <v>160</v>
      </c>
      <c r="C129" s="20" t="s">
        <v>190</v>
      </c>
      <c r="D129" s="27">
        <v>19.5</v>
      </c>
      <c r="E129" s="41" t="s">
        <v>179</v>
      </c>
    </row>
    <row r="130" spans="1:5" ht="13.8" x14ac:dyDescent="0.25">
      <c r="A130" s="45">
        <v>1</v>
      </c>
      <c r="B130" s="7" t="s">
        <v>161</v>
      </c>
      <c r="C130" s="20" t="s">
        <v>191</v>
      </c>
      <c r="D130" s="27">
        <v>16.440000000000001</v>
      </c>
      <c r="E130" s="41" t="s">
        <v>179</v>
      </c>
    </row>
    <row r="131" spans="1:5" ht="13.8" x14ac:dyDescent="0.25">
      <c r="A131" s="45">
        <v>1</v>
      </c>
      <c r="B131" s="7" t="s">
        <v>162</v>
      </c>
      <c r="C131" s="20" t="s">
        <v>191</v>
      </c>
      <c r="D131" s="27">
        <v>17.77</v>
      </c>
      <c r="E131" s="41" t="s">
        <v>179</v>
      </c>
    </row>
    <row r="132" spans="1:5" ht="13.8" x14ac:dyDescent="0.25">
      <c r="A132" s="45">
        <v>1</v>
      </c>
      <c r="B132" s="7" t="s">
        <v>163</v>
      </c>
      <c r="C132" s="20" t="s">
        <v>195</v>
      </c>
      <c r="D132" s="27">
        <v>7.69</v>
      </c>
      <c r="E132" s="62" t="s">
        <v>179</v>
      </c>
    </row>
    <row r="133" spans="1:5" ht="13.8" x14ac:dyDescent="0.25">
      <c r="A133" s="45">
        <v>1</v>
      </c>
      <c r="B133" s="7" t="s">
        <v>164</v>
      </c>
      <c r="C133" s="20" t="s">
        <v>191</v>
      </c>
      <c r="D133" s="27">
        <v>17.12</v>
      </c>
      <c r="E133" s="41" t="s">
        <v>179</v>
      </c>
    </row>
    <row r="134" spans="1:5" ht="13.8" x14ac:dyDescent="0.25">
      <c r="A134" s="45">
        <v>1</v>
      </c>
      <c r="B134" s="7" t="s">
        <v>165</v>
      </c>
      <c r="C134" s="20" t="s">
        <v>190</v>
      </c>
      <c r="D134" s="27">
        <v>17.12</v>
      </c>
      <c r="E134" s="41" t="s">
        <v>179</v>
      </c>
    </row>
    <row r="135" spans="1:5" ht="13.8" x14ac:dyDescent="0.25">
      <c r="A135" s="45">
        <v>1</v>
      </c>
      <c r="B135" s="7" t="s">
        <v>166</v>
      </c>
      <c r="C135" s="20" t="s">
        <v>191</v>
      </c>
      <c r="D135" s="27">
        <v>17.12</v>
      </c>
      <c r="E135" s="41" t="s">
        <v>179</v>
      </c>
    </row>
    <row r="136" spans="1:5" ht="13.8" x14ac:dyDescent="0.25">
      <c r="A136" s="45">
        <v>1</v>
      </c>
      <c r="B136" s="7" t="s">
        <v>167</v>
      </c>
      <c r="C136" s="20" t="s">
        <v>190</v>
      </c>
      <c r="D136" s="27">
        <v>17.12</v>
      </c>
      <c r="E136" s="41" t="s">
        <v>179</v>
      </c>
    </row>
    <row r="137" spans="1:5" ht="13.8" x14ac:dyDescent="0.25">
      <c r="A137" s="45">
        <v>1</v>
      </c>
      <c r="B137" s="7" t="s">
        <v>168</v>
      </c>
      <c r="C137" s="20" t="s">
        <v>190</v>
      </c>
      <c r="D137" s="27">
        <v>17.12</v>
      </c>
      <c r="E137" s="41" t="s">
        <v>179</v>
      </c>
    </row>
    <row r="138" spans="1:5" ht="13.8" x14ac:dyDescent="0.25">
      <c r="A138" s="45">
        <v>1</v>
      </c>
      <c r="B138" s="7" t="s">
        <v>169</v>
      </c>
      <c r="C138" s="20" t="s">
        <v>191</v>
      </c>
      <c r="D138" s="27">
        <v>17.22</v>
      </c>
      <c r="E138" s="41" t="s">
        <v>179</v>
      </c>
    </row>
    <row r="139" spans="1:5" ht="13.8" x14ac:dyDescent="0.25">
      <c r="A139" s="45">
        <v>1</v>
      </c>
      <c r="B139" s="50" t="s">
        <v>170</v>
      </c>
      <c r="C139" s="20" t="s">
        <v>171</v>
      </c>
      <c r="D139" s="27">
        <v>17.52</v>
      </c>
      <c r="E139" s="41" t="s">
        <v>179</v>
      </c>
    </row>
    <row r="140" spans="1:5" ht="13.8" x14ac:dyDescent="0.25">
      <c r="A140" s="90" t="s">
        <v>186</v>
      </c>
      <c r="B140" s="90"/>
      <c r="C140" s="90"/>
      <c r="D140" s="43">
        <f>SUM(D81:D139)</f>
        <v>1231.7699999999993</v>
      </c>
      <c r="E140" s="44"/>
    </row>
    <row r="141" spans="1:5" ht="14.4" x14ac:dyDescent="0.25">
      <c r="A141" s="5"/>
      <c r="B141" s="5"/>
      <c r="C141" s="5"/>
      <c r="D141" s="77"/>
      <c r="E141" s="78"/>
    </row>
    <row r="142" spans="1:5" ht="18" x14ac:dyDescent="0.35">
      <c r="A142" s="89" t="s">
        <v>180</v>
      </c>
      <c r="B142" s="89"/>
      <c r="C142" s="89"/>
      <c r="D142" s="89"/>
      <c r="E142" s="89"/>
    </row>
    <row r="143" spans="1:5" ht="13.8" x14ac:dyDescent="0.25">
      <c r="A143" s="6">
        <v>0</v>
      </c>
      <c r="B143" s="7" t="s">
        <v>37</v>
      </c>
      <c r="C143" s="20" t="s">
        <v>38</v>
      </c>
      <c r="D143" s="27">
        <v>16.22</v>
      </c>
      <c r="E143" s="79" t="s">
        <v>193</v>
      </c>
    </row>
    <row r="144" spans="1:5" ht="14.25" customHeight="1" x14ac:dyDescent="0.25">
      <c r="A144" s="6">
        <v>0</v>
      </c>
      <c r="B144" s="7" t="s">
        <v>39</v>
      </c>
      <c r="C144" s="20" t="s">
        <v>40</v>
      </c>
      <c r="D144" s="27">
        <v>2.35</v>
      </c>
      <c r="E144" s="79" t="s">
        <v>193</v>
      </c>
    </row>
    <row r="145" spans="1:5" ht="15.75" customHeight="1" x14ac:dyDescent="0.25">
      <c r="A145" s="6">
        <v>0</v>
      </c>
      <c r="B145" s="7" t="s">
        <v>79</v>
      </c>
      <c r="C145" s="20" t="s">
        <v>80</v>
      </c>
      <c r="D145" s="27">
        <v>15.45</v>
      </c>
      <c r="E145" s="79" t="s">
        <v>193</v>
      </c>
    </row>
    <row r="146" spans="1:5" ht="15.75" customHeight="1" x14ac:dyDescent="0.25">
      <c r="A146" s="6">
        <v>0</v>
      </c>
      <c r="B146" s="7" t="s">
        <v>81</v>
      </c>
      <c r="C146" s="20" t="s">
        <v>82</v>
      </c>
      <c r="D146" s="27">
        <v>33.97</v>
      </c>
      <c r="E146" s="79" t="s">
        <v>193</v>
      </c>
    </row>
    <row r="147" spans="1:5" ht="15.75" customHeight="1" x14ac:dyDescent="0.25">
      <c r="A147" s="6">
        <v>0</v>
      </c>
      <c r="B147" s="7" t="s">
        <v>83</v>
      </c>
      <c r="C147" s="20" t="s">
        <v>84</v>
      </c>
      <c r="D147" s="27">
        <v>3.76</v>
      </c>
      <c r="E147" s="79" t="s">
        <v>193</v>
      </c>
    </row>
    <row r="148" spans="1:5" ht="15.75" customHeight="1" x14ac:dyDescent="0.3">
      <c r="A148" s="49">
        <v>1</v>
      </c>
      <c r="B148" s="80">
        <v>43486</v>
      </c>
      <c r="C148" s="81" t="s">
        <v>123</v>
      </c>
      <c r="D148" s="26">
        <v>26.09</v>
      </c>
      <c r="E148" s="82" t="s">
        <v>179</v>
      </c>
    </row>
    <row r="149" spans="1:5" ht="15.75" customHeight="1" x14ac:dyDescent="0.3">
      <c r="A149" s="49">
        <v>1</v>
      </c>
      <c r="B149" s="80">
        <v>43487</v>
      </c>
      <c r="C149" s="81" t="s">
        <v>124</v>
      </c>
      <c r="D149" s="26">
        <v>11.09</v>
      </c>
      <c r="E149" s="79" t="s">
        <v>193</v>
      </c>
    </row>
    <row r="150" spans="1:5" ht="15.75" customHeight="1" x14ac:dyDescent="0.3">
      <c r="A150" s="49">
        <v>1</v>
      </c>
      <c r="B150" s="80">
        <v>43488</v>
      </c>
      <c r="C150" s="81" t="s">
        <v>125</v>
      </c>
      <c r="D150" s="26">
        <v>17.850000000000001</v>
      </c>
      <c r="E150" s="82" t="s">
        <v>179</v>
      </c>
    </row>
    <row r="151" spans="1:5" ht="15.75" customHeight="1" x14ac:dyDescent="0.3">
      <c r="A151" s="49">
        <v>1</v>
      </c>
      <c r="B151" s="80">
        <v>43489</v>
      </c>
      <c r="C151" s="81" t="s">
        <v>117</v>
      </c>
      <c r="D151" s="26">
        <v>11.33</v>
      </c>
      <c r="E151" s="82" t="s">
        <v>179</v>
      </c>
    </row>
    <row r="152" spans="1:5" ht="15.75" customHeight="1" x14ac:dyDescent="0.25">
      <c r="A152" s="90" t="s">
        <v>183</v>
      </c>
      <c r="B152" s="90"/>
      <c r="C152" s="90"/>
      <c r="D152" s="43">
        <f>SUM(D143:D151)</f>
        <v>138.11000000000001</v>
      </c>
      <c r="E152" s="30"/>
    </row>
    <row r="153" spans="1:5" ht="15.75" customHeight="1" x14ac:dyDescent="0.3">
      <c r="A153" s="83"/>
      <c r="B153" s="83"/>
      <c r="C153" s="83"/>
      <c r="D153" s="84"/>
      <c r="E153" s="78"/>
    </row>
    <row r="154" spans="1:5" ht="15.75" customHeight="1" x14ac:dyDescent="0.25">
      <c r="A154" s="91" t="s">
        <v>184</v>
      </c>
      <c r="B154" s="91"/>
      <c r="C154" s="91"/>
      <c r="D154" s="91"/>
      <c r="E154" s="91"/>
    </row>
    <row r="155" spans="1:5" ht="15.75" customHeight="1" x14ac:dyDescent="0.25">
      <c r="A155" s="28" t="s">
        <v>187</v>
      </c>
      <c r="B155" s="33" t="s">
        <v>188</v>
      </c>
      <c r="C155" s="34" t="s">
        <v>21</v>
      </c>
      <c r="D155" s="31">
        <v>23.07</v>
      </c>
      <c r="E155" s="79" t="s">
        <v>193</v>
      </c>
    </row>
    <row r="156" spans="1:5" ht="15.75" customHeight="1" x14ac:dyDescent="0.25">
      <c r="A156" s="28" t="s">
        <v>187</v>
      </c>
      <c r="B156" s="33" t="s">
        <v>77</v>
      </c>
      <c r="C156" s="32" t="s">
        <v>78</v>
      </c>
      <c r="D156" s="33">
        <v>21.37</v>
      </c>
      <c r="E156" s="79" t="s">
        <v>193</v>
      </c>
    </row>
    <row r="157" spans="1:5" ht="15.75" customHeight="1" x14ac:dyDescent="0.25">
      <c r="A157" s="28" t="s">
        <v>187</v>
      </c>
      <c r="B157" s="33" t="s">
        <v>100</v>
      </c>
      <c r="C157" s="32" t="s">
        <v>101</v>
      </c>
      <c r="D157" s="33">
        <v>23.07</v>
      </c>
      <c r="E157" s="79" t="s">
        <v>193</v>
      </c>
    </row>
    <row r="158" spans="1:5" ht="15.75" customHeight="1" x14ac:dyDescent="0.25">
      <c r="A158" s="37">
        <v>1</v>
      </c>
      <c r="B158" s="35" t="s">
        <v>139</v>
      </c>
      <c r="C158" s="36" t="s">
        <v>78</v>
      </c>
      <c r="D158" s="31">
        <v>20.41</v>
      </c>
      <c r="E158" s="79" t="s">
        <v>193</v>
      </c>
    </row>
    <row r="159" spans="1:5" ht="15.75" customHeight="1" x14ac:dyDescent="0.25">
      <c r="A159" s="37">
        <v>1</v>
      </c>
      <c r="B159" s="35" t="s">
        <v>152</v>
      </c>
      <c r="C159" s="36" t="s">
        <v>101</v>
      </c>
      <c r="D159" s="31">
        <v>23.07</v>
      </c>
      <c r="E159" s="79" t="s">
        <v>193</v>
      </c>
    </row>
    <row r="160" spans="1:5" ht="15.75" customHeight="1" x14ac:dyDescent="0.25">
      <c r="A160" s="90" t="s">
        <v>185</v>
      </c>
      <c r="B160" s="90"/>
      <c r="C160" s="90"/>
      <c r="D160" s="43">
        <f>SUM(D155:D159)</f>
        <v>110.98999999999998</v>
      </c>
      <c r="E160" s="30"/>
    </row>
    <row r="161" spans="1:5" ht="15.75" customHeight="1" x14ac:dyDescent="0.3">
      <c r="A161" s="8"/>
      <c r="B161" s="8"/>
      <c r="C161" s="8"/>
      <c r="D161" s="9"/>
      <c r="E161" s="1"/>
    </row>
    <row r="162" spans="1:5" ht="15.75" customHeight="1" x14ac:dyDescent="0.25">
      <c r="D162" s="2"/>
      <c r="E162" s="1"/>
    </row>
    <row r="163" spans="1:5" ht="14.4" x14ac:dyDescent="0.25">
      <c r="D163" s="2"/>
      <c r="E163" s="46"/>
    </row>
    <row r="164" spans="1:5" ht="15.75" customHeight="1" x14ac:dyDescent="0.25">
      <c r="D164" s="2"/>
      <c r="E164" s="1"/>
    </row>
    <row r="165" spans="1:5" ht="15.75" customHeight="1" x14ac:dyDescent="0.25">
      <c r="D165" s="2"/>
      <c r="E165" s="88"/>
    </row>
    <row r="166" spans="1:5" ht="15.75" customHeight="1" x14ac:dyDescent="0.25">
      <c r="D166" s="2"/>
      <c r="E166" s="88"/>
    </row>
    <row r="167" spans="1:5" ht="15.75" customHeight="1" x14ac:dyDescent="0.25">
      <c r="D167" s="2"/>
      <c r="E167" s="88"/>
    </row>
    <row r="168" spans="1:5" ht="15.75" customHeight="1" x14ac:dyDescent="0.25">
      <c r="D168" s="2"/>
      <c r="E168" s="88"/>
    </row>
    <row r="169" spans="1:5" ht="15.75" customHeight="1" x14ac:dyDescent="0.25">
      <c r="D169" s="2"/>
      <c r="E169" s="1"/>
    </row>
    <row r="170" spans="1:5" ht="15.75" customHeight="1" x14ac:dyDescent="0.25">
      <c r="D170" s="2"/>
      <c r="E170" s="1"/>
    </row>
    <row r="171" spans="1:5" ht="15.75" customHeight="1" x14ac:dyDescent="0.25">
      <c r="D171" s="2"/>
      <c r="E171" s="47"/>
    </row>
    <row r="172" spans="1:5" ht="15.75" customHeight="1" x14ac:dyDescent="0.25">
      <c r="D172" s="2"/>
      <c r="E172" s="47"/>
    </row>
    <row r="173" spans="1:5" ht="15.75" customHeight="1" x14ac:dyDescent="0.25">
      <c r="D173" s="2"/>
      <c r="E173" s="17"/>
    </row>
    <row r="174" spans="1:5" ht="15.75" customHeight="1" x14ac:dyDescent="0.25">
      <c r="D174" s="2"/>
      <c r="E174" s="17"/>
    </row>
    <row r="175" spans="1:5" ht="15.75" customHeight="1" x14ac:dyDescent="0.25">
      <c r="D175" s="2"/>
      <c r="E175" s="17"/>
    </row>
    <row r="176" spans="1:5" ht="15.75" customHeight="1" x14ac:dyDescent="0.25">
      <c r="D176" s="2"/>
      <c r="E176" s="17"/>
    </row>
    <row r="177" spans="4:5" ht="15.75" customHeight="1" x14ac:dyDescent="0.25">
      <c r="D177" s="2"/>
      <c r="E177" s="48"/>
    </row>
    <row r="178" spans="4:5" ht="15.75" customHeight="1" x14ac:dyDescent="0.25">
      <c r="D178" s="2"/>
      <c r="E178" s="1"/>
    </row>
  </sheetData>
  <mergeCells count="13">
    <mergeCell ref="A5:E5"/>
    <mergeCell ref="A6:A7"/>
    <mergeCell ref="B6:B7"/>
    <mergeCell ref="C6:C7"/>
    <mergeCell ref="D6:E6"/>
    <mergeCell ref="E43:E47"/>
    <mergeCell ref="E165:E166"/>
    <mergeCell ref="E167:E168"/>
    <mergeCell ref="A142:E142"/>
    <mergeCell ref="A152:C152"/>
    <mergeCell ref="A154:E154"/>
    <mergeCell ref="A160:C160"/>
    <mergeCell ref="A140:C140"/>
  </mergeCells>
  <phoneticPr fontId="30" type="noConversion"/>
  <printOptions horizontalCentered="1" gridLines="1"/>
  <pageMargins left="0.7" right="0.7" top="0.75" bottom="0.75" header="0" footer="0"/>
  <pageSetup paperSize="9" scale="55" fitToHeight="0" pageOrder="overThenDown" orientation="landscape" cellComments="atEnd" r:id="rId1"/>
  <ignoredErrors>
    <ignoredError sqref="B158:B1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E15D-BD96-40BD-ACB2-A2CAA58580CD}">
  <dimension ref="A2:J24"/>
  <sheetViews>
    <sheetView workbookViewId="0">
      <selection activeCell="O6" sqref="O6"/>
    </sheetView>
  </sheetViews>
  <sheetFormatPr defaultRowHeight="13.2" x14ac:dyDescent="0.25"/>
  <cols>
    <col min="1" max="1" width="10.6640625" bestFit="1" customWidth="1"/>
    <col min="2" max="2" width="18" bestFit="1" customWidth="1"/>
    <col min="3" max="3" width="22.44140625" bestFit="1" customWidth="1"/>
    <col min="4" max="4" width="10.88671875" bestFit="1" customWidth="1"/>
    <col min="5" max="5" width="18.44140625" customWidth="1"/>
  </cols>
  <sheetData>
    <row r="2" spans="1:10" ht="15" x14ac:dyDescent="0.25">
      <c r="A2" s="86" t="s">
        <v>270</v>
      </c>
      <c r="B2" s="86"/>
      <c r="C2" s="85"/>
      <c r="H2" s="11"/>
    </row>
    <row r="4" spans="1:10" ht="17.399999999999999" x14ac:dyDescent="0.3">
      <c r="A4" s="95" t="s">
        <v>196</v>
      </c>
      <c r="B4" s="95"/>
      <c r="C4" s="95"/>
      <c r="D4" s="95"/>
      <c r="E4" s="95"/>
      <c r="F4" s="95"/>
      <c r="G4" s="95"/>
      <c r="H4" s="95"/>
      <c r="I4" s="95"/>
      <c r="J4" s="95"/>
    </row>
    <row r="5" spans="1:10" x14ac:dyDescent="0.25">
      <c r="A5" s="96" t="s">
        <v>173</v>
      </c>
      <c r="B5" s="97" t="s">
        <v>174</v>
      </c>
      <c r="C5" s="97" t="s">
        <v>175</v>
      </c>
      <c r="D5" s="72" t="s">
        <v>176</v>
      </c>
      <c r="E5" s="98" t="s">
        <v>269</v>
      </c>
      <c r="F5" s="100" t="s">
        <v>197</v>
      </c>
      <c r="G5" s="101"/>
      <c r="H5" s="101"/>
      <c r="I5" s="101"/>
      <c r="J5" s="102"/>
    </row>
    <row r="6" spans="1:10" ht="34.200000000000003" x14ac:dyDescent="0.25">
      <c r="A6" s="96"/>
      <c r="B6" s="97"/>
      <c r="C6" s="97"/>
      <c r="D6" s="73" t="s">
        <v>203</v>
      </c>
      <c r="E6" s="99"/>
      <c r="F6" s="74" t="s">
        <v>266</v>
      </c>
      <c r="G6" s="72" t="s">
        <v>199</v>
      </c>
      <c r="H6" s="74" t="s">
        <v>268</v>
      </c>
      <c r="I6" s="72" t="s">
        <v>201</v>
      </c>
      <c r="J6" s="74" t="s">
        <v>267</v>
      </c>
    </row>
    <row r="7" spans="1:10" ht="13.8" x14ac:dyDescent="0.25">
      <c r="A7" s="42">
        <v>0</v>
      </c>
      <c r="B7" s="7" t="s">
        <v>30</v>
      </c>
      <c r="C7" s="20" t="s">
        <v>31</v>
      </c>
      <c r="D7" s="21">
        <v>4.79</v>
      </c>
      <c r="E7" s="42">
        <v>5</v>
      </c>
      <c r="F7" s="12"/>
      <c r="G7" s="12"/>
      <c r="H7" s="12"/>
      <c r="I7" s="12">
        <v>1</v>
      </c>
      <c r="J7" s="12"/>
    </row>
    <row r="8" spans="1:10" ht="13.8" x14ac:dyDescent="0.25">
      <c r="A8" s="42">
        <v>0</v>
      </c>
      <c r="B8" s="7" t="s">
        <v>43</v>
      </c>
      <c r="C8" s="20" t="s">
        <v>44</v>
      </c>
      <c r="D8" s="21">
        <v>10.53</v>
      </c>
      <c r="E8" s="42">
        <v>5</v>
      </c>
      <c r="F8" s="12">
        <v>1</v>
      </c>
      <c r="G8" s="12"/>
      <c r="H8" s="12">
        <v>1</v>
      </c>
      <c r="I8" s="12"/>
      <c r="J8" s="12">
        <v>1</v>
      </c>
    </row>
    <row r="9" spans="1:10" ht="13.8" x14ac:dyDescent="0.25">
      <c r="A9" s="42">
        <v>0</v>
      </c>
      <c r="B9" s="7" t="s">
        <v>45</v>
      </c>
      <c r="C9" s="20" t="s">
        <v>46</v>
      </c>
      <c r="D9" s="21">
        <v>4.58</v>
      </c>
      <c r="E9" s="42">
        <v>5</v>
      </c>
      <c r="F9" s="12">
        <v>1</v>
      </c>
      <c r="G9" s="12"/>
      <c r="H9" s="12">
        <v>1</v>
      </c>
      <c r="I9" s="12"/>
      <c r="J9" s="12">
        <v>1</v>
      </c>
    </row>
    <row r="10" spans="1:10" ht="13.8" x14ac:dyDescent="0.25">
      <c r="A10" s="42">
        <v>0</v>
      </c>
      <c r="B10" s="7" t="s">
        <v>47</v>
      </c>
      <c r="C10" s="20" t="s">
        <v>48</v>
      </c>
      <c r="D10" s="21">
        <v>14.01</v>
      </c>
      <c r="E10" s="42">
        <v>5</v>
      </c>
      <c r="F10" s="12">
        <v>1</v>
      </c>
      <c r="G10" s="12">
        <v>1</v>
      </c>
      <c r="H10" s="12">
        <v>1</v>
      </c>
      <c r="I10" s="12"/>
      <c r="J10" s="12">
        <v>1</v>
      </c>
    </row>
    <row r="11" spans="1:10" ht="13.8" x14ac:dyDescent="0.25">
      <c r="A11" s="42">
        <v>0</v>
      </c>
      <c r="B11" s="7" t="s">
        <v>71</v>
      </c>
      <c r="C11" s="20" t="s">
        <v>204</v>
      </c>
      <c r="D11" s="21">
        <v>3.29</v>
      </c>
      <c r="E11" s="42" t="s">
        <v>194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</row>
    <row r="12" spans="1:10" ht="13.8" x14ac:dyDescent="0.25">
      <c r="A12" s="42">
        <v>0</v>
      </c>
      <c r="B12" s="7" t="s">
        <v>75</v>
      </c>
      <c r="C12" s="20" t="s">
        <v>204</v>
      </c>
      <c r="D12" s="21">
        <v>3.32</v>
      </c>
      <c r="E12" s="42" t="s">
        <v>194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</row>
    <row r="13" spans="1:10" ht="13.8" x14ac:dyDescent="0.25">
      <c r="A13" s="42">
        <v>0</v>
      </c>
      <c r="B13" s="7" t="s">
        <v>85</v>
      </c>
      <c r="C13" s="20" t="s">
        <v>44</v>
      </c>
      <c r="D13" s="21">
        <v>10.81</v>
      </c>
      <c r="E13" s="42">
        <v>5</v>
      </c>
      <c r="F13" s="12">
        <v>1</v>
      </c>
      <c r="G13" s="5"/>
      <c r="H13" s="12">
        <v>1</v>
      </c>
      <c r="I13" s="5"/>
      <c r="J13" s="12">
        <v>1</v>
      </c>
    </row>
    <row r="14" spans="1:10" ht="13.8" x14ac:dyDescent="0.25">
      <c r="A14" s="42">
        <v>0</v>
      </c>
      <c r="B14" s="7" t="s">
        <v>88</v>
      </c>
      <c r="C14" s="20" t="s">
        <v>48</v>
      </c>
      <c r="D14" s="21">
        <v>13.65</v>
      </c>
      <c r="E14" s="42">
        <v>5</v>
      </c>
      <c r="F14" s="12">
        <v>1</v>
      </c>
      <c r="G14" s="12">
        <v>1</v>
      </c>
      <c r="H14" s="12">
        <v>1</v>
      </c>
      <c r="I14" s="12"/>
      <c r="J14" s="12">
        <v>1</v>
      </c>
    </row>
    <row r="15" spans="1:10" ht="13.8" x14ac:dyDescent="0.25">
      <c r="A15" s="42">
        <v>0</v>
      </c>
      <c r="B15" s="7" t="s">
        <v>94</v>
      </c>
      <c r="C15" s="20" t="s">
        <v>72</v>
      </c>
      <c r="D15" s="21">
        <v>3.45</v>
      </c>
      <c r="E15" s="42">
        <v>5</v>
      </c>
      <c r="F15" s="12">
        <v>1</v>
      </c>
      <c r="G15" s="12">
        <v>1</v>
      </c>
      <c r="H15" s="12">
        <v>1</v>
      </c>
      <c r="I15" s="5"/>
      <c r="J15" s="12">
        <v>1</v>
      </c>
    </row>
    <row r="16" spans="1:10" ht="13.8" x14ac:dyDescent="0.25">
      <c r="A16" s="42">
        <v>0</v>
      </c>
      <c r="B16" s="7" t="s">
        <v>103</v>
      </c>
      <c r="C16" s="20" t="s">
        <v>72</v>
      </c>
      <c r="D16" s="22">
        <v>3.18</v>
      </c>
      <c r="E16" s="42">
        <v>5</v>
      </c>
      <c r="F16" s="12">
        <v>1</v>
      </c>
      <c r="G16" s="12">
        <v>1</v>
      </c>
      <c r="H16" s="12">
        <v>1</v>
      </c>
      <c r="I16" s="12">
        <v>1</v>
      </c>
      <c r="J16" s="12">
        <v>1</v>
      </c>
    </row>
    <row r="17" spans="1:10" ht="13.8" x14ac:dyDescent="0.25">
      <c r="A17" s="45">
        <v>1</v>
      </c>
      <c r="B17" s="50">
        <v>43493</v>
      </c>
      <c r="C17" s="20" t="s">
        <v>72</v>
      </c>
      <c r="D17" s="21">
        <v>4.53</v>
      </c>
      <c r="E17" s="42">
        <v>5</v>
      </c>
      <c r="F17" s="12">
        <v>1</v>
      </c>
      <c r="G17" s="12">
        <v>1</v>
      </c>
      <c r="H17" s="12">
        <v>1</v>
      </c>
      <c r="I17" s="12">
        <v>1</v>
      </c>
      <c r="J17" s="12">
        <v>1</v>
      </c>
    </row>
    <row r="18" spans="1:10" ht="13.8" x14ac:dyDescent="0.25">
      <c r="A18" s="45">
        <v>1</v>
      </c>
      <c r="B18" s="50">
        <v>43496</v>
      </c>
      <c r="C18" s="20" t="s">
        <v>72</v>
      </c>
      <c r="D18" s="21">
        <v>4.62</v>
      </c>
      <c r="E18" s="42">
        <v>5</v>
      </c>
      <c r="F18" s="12">
        <v>1</v>
      </c>
      <c r="G18" s="12">
        <v>1</v>
      </c>
      <c r="H18" s="12">
        <v>1</v>
      </c>
      <c r="I18" s="12">
        <v>1</v>
      </c>
      <c r="J18" s="12">
        <v>1</v>
      </c>
    </row>
    <row r="19" spans="1:10" ht="13.8" x14ac:dyDescent="0.25">
      <c r="A19" s="45">
        <v>1</v>
      </c>
      <c r="B19" s="50" t="s">
        <v>134</v>
      </c>
      <c r="C19" s="20" t="s">
        <v>72</v>
      </c>
      <c r="D19" s="21">
        <v>4.62</v>
      </c>
      <c r="E19" s="42">
        <v>5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</row>
    <row r="20" spans="1:10" ht="13.8" x14ac:dyDescent="0.25">
      <c r="A20" s="45">
        <v>1</v>
      </c>
      <c r="B20" s="50" t="s">
        <v>138</v>
      </c>
      <c r="C20" s="20" t="s">
        <v>72</v>
      </c>
      <c r="D20" s="21">
        <v>4.42</v>
      </c>
      <c r="E20" s="42">
        <v>5</v>
      </c>
      <c r="F20" s="12">
        <v>1</v>
      </c>
      <c r="G20" s="12">
        <v>1</v>
      </c>
      <c r="H20" s="12">
        <v>1</v>
      </c>
      <c r="I20" s="12">
        <v>1</v>
      </c>
      <c r="J20" s="12">
        <v>1</v>
      </c>
    </row>
    <row r="21" spans="1:10" ht="13.8" x14ac:dyDescent="0.25">
      <c r="A21" s="45">
        <v>1</v>
      </c>
      <c r="B21" s="50" t="s">
        <v>144</v>
      </c>
      <c r="C21" s="20" t="s">
        <v>44</v>
      </c>
      <c r="D21" s="21">
        <v>13.81</v>
      </c>
      <c r="E21" s="42">
        <v>5</v>
      </c>
      <c r="F21" s="12">
        <v>1</v>
      </c>
      <c r="G21" s="5"/>
      <c r="H21" s="12">
        <v>1</v>
      </c>
      <c r="I21" s="5"/>
      <c r="J21" s="12">
        <v>1</v>
      </c>
    </row>
    <row r="22" spans="1:10" ht="13.8" x14ac:dyDescent="0.25">
      <c r="A22" s="45">
        <v>1</v>
      </c>
      <c r="B22" s="50" t="s">
        <v>146</v>
      </c>
      <c r="C22" s="20" t="s">
        <v>147</v>
      </c>
      <c r="D22" s="21">
        <v>4.55</v>
      </c>
      <c r="E22" s="42">
        <v>5</v>
      </c>
      <c r="F22" s="12">
        <v>1</v>
      </c>
      <c r="G22" s="5"/>
      <c r="H22" s="12">
        <v>1</v>
      </c>
      <c r="I22" s="5"/>
      <c r="J22" s="12">
        <v>1</v>
      </c>
    </row>
    <row r="23" spans="1:10" ht="13.8" x14ac:dyDescent="0.25">
      <c r="A23" s="45">
        <v>1</v>
      </c>
      <c r="B23" s="50" t="s">
        <v>148</v>
      </c>
      <c r="C23" s="20" t="s">
        <v>48</v>
      </c>
      <c r="D23" s="21">
        <v>11.65</v>
      </c>
      <c r="E23" s="42">
        <v>5</v>
      </c>
      <c r="F23" s="12">
        <v>1</v>
      </c>
      <c r="G23" s="12">
        <v>1</v>
      </c>
      <c r="H23" s="12">
        <v>1</v>
      </c>
      <c r="I23" s="5"/>
      <c r="J23" s="12">
        <v>1</v>
      </c>
    </row>
    <row r="24" spans="1:10" ht="13.8" x14ac:dyDescent="0.25">
      <c r="A24" s="25"/>
      <c r="B24" s="25"/>
      <c r="C24" s="52" t="s">
        <v>205</v>
      </c>
      <c r="D24" s="51">
        <f>SUM(D7:D23)</f>
        <v>119.81000000000003</v>
      </c>
      <c r="E24" s="25"/>
      <c r="F24" s="25"/>
      <c r="G24" s="25"/>
      <c r="H24" s="25"/>
      <c r="I24" s="25"/>
      <c r="J24" s="25"/>
    </row>
  </sheetData>
  <mergeCells count="6">
    <mergeCell ref="A4:J4"/>
    <mergeCell ref="A5:A6"/>
    <mergeCell ref="B5:B6"/>
    <mergeCell ref="C5:C6"/>
    <mergeCell ref="E5:E6"/>
    <mergeCell ref="F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F059F-B824-45A8-90A2-4672831024E7}">
  <dimension ref="A2:N17"/>
  <sheetViews>
    <sheetView workbookViewId="0">
      <selection activeCell="D2" sqref="D2"/>
    </sheetView>
  </sheetViews>
  <sheetFormatPr defaultRowHeight="13.2" x14ac:dyDescent="0.25"/>
  <cols>
    <col min="1" max="1" width="11.6640625" bestFit="1" customWidth="1"/>
    <col min="2" max="2" width="19.5546875" bestFit="1" customWidth="1"/>
    <col min="3" max="3" width="26.6640625" bestFit="1" customWidth="1"/>
    <col min="4" max="4" width="12.44140625" bestFit="1" customWidth="1"/>
    <col min="5" max="5" width="15.33203125" customWidth="1"/>
    <col min="6" max="6" width="9.88671875" bestFit="1" customWidth="1"/>
    <col min="7" max="7" width="9.109375" bestFit="1" customWidth="1"/>
    <col min="10" max="10" width="13.44140625" customWidth="1"/>
  </cols>
  <sheetData>
    <row r="2" spans="1:14" ht="15" x14ac:dyDescent="0.25">
      <c r="A2" s="86" t="s">
        <v>271</v>
      </c>
    </row>
    <row r="4" spans="1:14" ht="18" x14ac:dyDescent="0.35">
      <c r="A4" s="103" t="s">
        <v>265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4" ht="13.8" x14ac:dyDescent="0.25">
      <c r="A5" s="93" t="s">
        <v>173</v>
      </c>
      <c r="B5" s="94" t="s">
        <v>174</v>
      </c>
      <c r="C5" s="94" t="s">
        <v>175</v>
      </c>
      <c r="D5" s="61" t="s">
        <v>176</v>
      </c>
      <c r="E5" s="94" t="s">
        <v>207</v>
      </c>
      <c r="F5" s="93" t="s">
        <v>208</v>
      </c>
      <c r="G5" s="93"/>
      <c r="H5" s="93"/>
      <c r="I5" s="93"/>
      <c r="J5" s="93"/>
      <c r="K5" s="100" t="s">
        <v>197</v>
      </c>
      <c r="L5" s="101"/>
      <c r="M5" s="101"/>
      <c r="N5" s="102"/>
    </row>
    <row r="6" spans="1:14" ht="34.200000000000003" x14ac:dyDescent="0.25">
      <c r="A6" s="93"/>
      <c r="B6" s="94"/>
      <c r="C6" s="94"/>
      <c r="D6" s="61" t="s">
        <v>178</v>
      </c>
      <c r="E6" s="93"/>
      <c r="F6" s="61" t="s">
        <v>209</v>
      </c>
      <c r="G6" s="61" t="s">
        <v>210</v>
      </c>
      <c r="H6" s="61" t="s">
        <v>211</v>
      </c>
      <c r="I6" s="61" t="s">
        <v>212</v>
      </c>
      <c r="J6" s="60" t="s">
        <v>213</v>
      </c>
      <c r="K6" s="74" t="s">
        <v>198</v>
      </c>
      <c r="L6" s="72" t="s">
        <v>199</v>
      </c>
      <c r="M6" s="74" t="s">
        <v>200</v>
      </c>
      <c r="N6" s="74" t="s">
        <v>202</v>
      </c>
    </row>
    <row r="7" spans="1:14" ht="13.8" x14ac:dyDescent="0.25">
      <c r="A7" s="42">
        <v>0</v>
      </c>
      <c r="B7" s="7" t="s">
        <v>32</v>
      </c>
      <c r="C7" s="20" t="s">
        <v>33</v>
      </c>
      <c r="D7" s="21">
        <v>3.11</v>
      </c>
      <c r="E7" s="42" t="s">
        <v>261</v>
      </c>
      <c r="F7" s="42"/>
      <c r="G7" s="42"/>
      <c r="H7" s="42"/>
      <c r="I7" s="42"/>
      <c r="J7" s="42"/>
      <c r="K7" s="42"/>
      <c r="L7" s="42"/>
      <c r="M7" s="42"/>
      <c r="N7" s="42"/>
    </row>
    <row r="8" spans="1:14" ht="13.8" x14ac:dyDescent="0.25">
      <c r="A8" s="42">
        <v>0</v>
      </c>
      <c r="B8" s="7" t="s">
        <v>34</v>
      </c>
      <c r="C8" s="20" t="s">
        <v>35</v>
      </c>
      <c r="D8" s="21">
        <v>4.9000000000000004</v>
      </c>
      <c r="E8" s="42" t="s">
        <v>261</v>
      </c>
      <c r="F8" s="42"/>
      <c r="G8" s="42"/>
      <c r="H8" s="42"/>
      <c r="I8" s="42"/>
      <c r="J8" s="42"/>
      <c r="K8" s="42"/>
      <c r="L8" s="42"/>
      <c r="M8" s="42"/>
      <c r="N8" s="42"/>
    </row>
    <row r="9" spans="1:14" ht="13.8" x14ac:dyDescent="0.25">
      <c r="A9" s="42">
        <v>0</v>
      </c>
      <c r="B9" s="38" t="s">
        <v>36</v>
      </c>
      <c r="C9" s="39" t="s">
        <v>3</v>
      </c>
      <c r="D9" s="31">
        <v>2.19</v>
      </c>
      <c r="E9" s="42" t="s">
        <v>261</v>
      </c>
      <c r="F9" s="42"/>
      <c r="G9" s="42"/>
      <c r="H9" s="42"/>
      <c r="I9" s="42"/>
      <c r="J9" s="42"/>
      <c r="K9" s="42"/>
      <c r="L9" s="42"/>
      <c r="M9" s="42"/>
      <c r="N9" s="42"/>
    </row>
    <row r="10" spans="1:14" ht="13.8" x14ac:dyDescent="0.25">
      <c r="A10" s="42">
        <v>0</v>
      </c>
      <c r="B10" s="7" t="s">
        <v>43</v>
      </c>
      <c r="C10" s="20" t="s">
        <v>44</v>
      </c>
      <c r="D10" s="21">
        <v>10.53</v>
      </c>
      <c r="E10" s="42" t="s">
        <v>258</v>
      </c>
      <c r="F10" s="42"/>
      <c r="G10" s="42"/>
      <c r="H10" s="42"/>
      <c r="I10" s="42"/>
      <c r="J10" s="42"/>
      <c r="K10" s="42" t="s">
        <v>192</v>
      </c>
      <c r="L10" s="42"/>
      <c r="M10" s="42" t="s">
        <v>192</v>
      </c>
      <c r="N10" s="42"/>
    </row>
    <row r="11" spans="1:14" ht="13.8" x14ac:dyDescent="0.25">
      <c r="A11" s="42">
        <v>0</v>
      </c>
      <c r="B11" s="7" t="s">
        <v>45</v>
      </c>
      <c r="C11" s="20" t="s">
        <v>46</v>
      </c>
      <c r="D11" s="21">
        <v>4.58</v>
      </c>
      <c r="E11" s="42" t="s">
        <v>259</v>
      </c>
      <c r="F11" s="42"/>
      <c r="G11" s="42"/>
      <c r="H11" s="42"/>
      <c r="I11" s="42"/>
      <c r="J11" s="42"/>
      <c r="K11" s="42" t="s">
        <v>192</v>
      </c>
      <c r="L11" s="42"/>
      <c r="M11" s="42" t="s">
        <v>192</v>
      </c>
      <c r="N11" s="42"/>
    </row>
    <row r="12" spans="1:14" ht="13.8" x14ac:dyDescent="0.25">
      <c r="A12" s="42">
        <v>0</v>
      </c>
      <c r="B12" s="7" t="s">
        <v>47</v>
      </c>
      <c r="C12" s="20" t="s">
        <v>48</v>
      </c>
      <c r="D12" s="21">
        <v>14.01</v>
      </c>
      <c r="E12" s="42" t="s">
        <v>260</v>
      </c>
      <c r="F12" s="42"/>
      <c r="G12" s="42"/>
      <c r="H12" s="42"/>
      <c r="I12" s="42"/>
      <c r="J12" s="42"/>
      <c r="K12" s="42" t="s">
        <v>192</v>
      </c>
      <c r="L12" s="42" t="s">
        <v>192</v>
      </c>
      <c r="M12" s="42" t="s">
        <v>192</v>
      </c>
      <c r="N12" s="42"/>
    </row>
    <row r="13" spans="1:14" ht="13.8" x14ac:dyDescent="0.25">
      <c r="A13" s="42">
        <v>0</v>
      </c>
      <c r="B13" s="7" t="s">
        <v>49</v>
      </c>
      <c r="C13" s="20" t="s">
        <v>50</v>
      </c>
      <c r="D13" s="21">
        <v>5.6</v>
      </c>
      <c r="E13" s="42" t="s">
        <v>261</v>
      </c>
      <c r="F13" s="42"/>
      <c r="G13" s="42"/>
      <c r="H13" s="42"/>
      <c r="I13" s="42"/>
      <c r="J13" s="42"/>
      <c r="K13" s="42"/>
      <c r="L13" s="42"/>
      <c r="M13" s="42"/>
      <c r="N13" s="42"/>
    </row>
    <row r="14" spans="1:14" ht="13.8" x14ac:dyDescent="0.25">
      <c r="A14" s="42">
        <v>0</v>
      </c>
      <c r="B14" s="7" t="s">
        <v>51</v>
      </c>
      <c r="C14" s="20" t="s">
        <v>50</v>
      </c>
      <c r="D14" s="21">
        <v>18.22</v>
      </c>
      <c r="E14" s="42" t="s">
        <v>261</v>
      </c>
      <c r="F14" s="42" t="s">
        <v>192</v>
      </c>
      <c r="G14" s="42" t="s">
        <v>192</v>
      </c>
      <c r="H14" s="42" t="s">
        <v>192</v>
      </c>
      <c r="I14" s="42" t="s">
        <v>192</v>
      </c>
      <c r="J14" s="42" t="s">
        <v>192</v>
      </c>
      <c r="K14" s="42"/>
      <c r="L14" s="42"/>
      <c r="M14" s="42"/>
      <c r="N14" s="42" t="s">
        <v>192</v>
      </c>
    </row>
    <row r="15" spans="1:14" ht="13.8" x14ac:dyDescent="0.25">
      <c r="A15" s="42">
        <v>0</v>
      </c>
      <c r="B15" s="7" t="s">
        <v>52</v>
      </c>
      <c r="C15" s="20" t="s">
        <v>33</v>
      </c>
      <c r="D15" s="21">
        <v>3.46</v>
      </c>
      <c r="E15" s="42" t="s">
        <v>261</v>
      </c>
      <c r="F15" s="42"/>
      <c r="G15" s="42"/>
      <c r="H15" s="42"/>
      <c r="I15" s="42"/>
      <c r="J15" s="42"/>
      <c r="K15" s="42"/>
      <c r="L15" s="42"/>
      <c r="M15" s="42"/>
      <c r="N15" s="42"/>
    </row>
    <row r="16" spans="1:14" ht="13.8" x14ac:dyDescent="0.25">
      <c r="A16" s="42">
        <v>0</v>
      </c>
      <c r="B16" s="7" t="s">
        <v>53</v>
      </c>
      <c r="C16" s="20" t="s">
        <v>54</v>
      </c>
      <c r="D16" s="22">
        <v>156.47999999999999</v>
      </c>
      <c r="E16" s="42" t="s">
        <v>261</v>
      </c>
      <c r="F16" s="42"/>
      <c r="G16" s="42"/>
      <c r="H16" s="42"/>
      <c r="I16" s="42"/>
      <c r="J16" s="42"/>
      <c r="K16" s="42"/>
      <c r="L16" s="42"/>
      <c r="M16" s="42"/>
      <c r="N16" s="42"/>
    </row>
    <row r="17" spans="1:14" ht="13.8" x14ac:dyDescent="0.25">
      <c r="A17" s="42">
        <v>0</v>
      </c>
      <c r="B17" s="7" t="s">
        <v>55</v>
      </c>
      <c r="C17" s="20" t="s">
        <v>56</v>
      </c>
      <c r="D17" s="21">
        <v>10.97</v>
      </c>
      <c r="E17" s="42" t="s">
        <v>261</v>
      </c>
      <c r="F17" s="42"/>
      <c r="G17" s="42"/>
      <c r="H17" s="42"/>
      <c r="I17" s="42"/>
      <c r="J17" s="42"/>
      <c r="K17" s="42"/>
      <c r="L17" s="42"/>
      <c r="M17" s="42"/>
      <c r="N17" s="42"/>
    </row>
  </sheetData>
  <mergeCells count="7">
    <mergeCell ref="A4:N4"/>
    <mergeCell ref="K5:N5"/>
    <mergeCell ref="A5:A6"/>
    <mergeCell ref="B5:B6"/>
    <mergeCell ref="C5:C6"/>
    <mergeCell ref="E5:E6"/>
    <mergeCell ref="F5:J5"/>
  </mergeCells>
  <phoneticPr fontId="3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E5153-C54A-4B1F-B0B0-58D7CFE46F92}">
  <dimension ref="A2:J18"/>
  <sheetViews>
    <sheetView workbookViewId="0">
      <selection activeCell="C2" sqref="C2"/>
    </sheetView>
  </sheetViews>
  <sheetFormatPr defaultRowHeight="13.2" x14ac:dyDescent="0.25"/>
  <cols>
    <col min="1" max="1" width="11.6640625" bestFit="1" customWidth="1"/>
    <col min="2" max="2" width="9.44140625" bestFit="1" customWidth="1"/>
    <col min="3" max="3" width="17.33203125" bestFit="1" customWidth="1"/>
    <col min="4" max="4" width="12.44140625" bestFit="1" customWidth="1"/>
    <col min="5" max="5" width="13.6640625" customWidth="1"/>
    <col min="6" max="6" width="9.88671875" bestFit="1" customWidth="1"/>
    <col min="7" max="7" width="9.109375" bestFit="1" customWidth="1"/>
    <col min="10" max="10" width="9.6640625" bestFit="1" customWidth="1"/>
  </cols>
  <sheetData>
    <row r="2" spans="1:10" ht="15" x14ac:dyDescent="0.25">
      <c r="A2" s="86" t="s">
        <v>272</v>
      </c>
      <c r="I2" s="11"/>
    </row>
    <row r="4" spans="1:10" ht="18" x14ac:dyDescent="0.35">
      <c r="A4" s="89" t="s">
        <v>206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ht="13.8" x14ac:dyDescent="0.25">
      <c r="A5" s="93" t="s">
        <v>173</v>
      </c>
      <c r="B5" s="94" t="s">
        <v>174</v>
      </c>
      <c r="C5" s="94" t="s">
        <v>175</v>
      </c>
      <c r="D5" s="61" t="s">
        <v>176</v>
      </c>
      <c r="E5" s="94" t="s">
        <v>207</v>
      </c>
      <c r="F5" s="93" t="s">
        <v>208</v>
      </c>
      <c r="G5" s="93"/>
      <c r="H5" s="93"/>
      <c r="I5" s="93"/>
      <c r="J5" s="93"/>
    </row>
    <row r="6" spans="1:10" ht="41.25" customHeight="1" x14ac:dyDescent="0.25">
      <c r="A6" s="93"/>
      <c r="B6" s="94"/>
      <c r="C6" s="94"/>
      <c r="D6" s="61" t="s">
        <v>178</v>
      </c>
      <c r="E6" s="93"/>
      <c r="F6" s="61" t="s">
        <v>209</v>
      </c>
      <c r="G6" s="61" t="s">
        <v>210</v>
      </c>
      <c r="H6" s="61" t="s">
        <v>211</v>
      </c>
      <c r="I6" s="61" t="s">
        <v>212</v>
      </c>
      <c r="J6" s="60" t="s">
        <v>213</v>
      </c>
    </row>
    <row r="7" spans="1:10" ht="13.8" x14ac:dyDescent="0.25">
      <c r="A7" s="42">
        <v>0</v>
      </c>
      <c r="B7" s="7" t="s">
        <v>28</v>
      </c>
      <c r="C7" s="20" t="s">
        <v>29</v>
      </c>
      <c r="D7" s="21">
        <v>5.12</v>
      </c>
      <c r="E7" s="42" t="s">
        <v>214</v>
      </c>
      <c r="F7" s="41"/>
      <c r="G7" s="41"/>
      <c r="H7" s="42" t="s">
        <v>192</v>
      </c>
      <c r="I7" s="29"/>
      <c r="J7" s="42" t="s">
        <v>192</v>
      </c>
    </row>
    <row r="8" spans="1:10" ht="13.8" x14ac:dyDescent="0.25">
      <c r="A8" s="42">
        <v>0</v>
      </c>
      <c r="B8" s="7" t="s">
        <v>97</v>
      </c>
      <c r="C8" s="20" t="s">
        <v>29</v>
      </c>
      <c r="D8" s="21">
        <v>8.68</v>
      </c>
      <c r="E8" s="42" t="s">
        <v>214</v>
      </c>
      <c r="F8" s="41"/>
      <c r="G8" s="41"/>
      <c r="H8" s="42" t="s">
        <v>192</v>
      </c>
      <c r="I8" s="58"/>
      <c r="J8" s="42" t="s">
        <v>192</v>
      </c>
    </row>
    <row r="9" spans="1:10" ht="13.8" x14ac:dyDescent="0.25">
      <c r="A9" s="63">
        <v>0</v>
      </c>
      <c r="B9" s="64" t="s">
        <v>102</v>
      </c>
      <c r="C9" s="65" t="s">
        <v>29</v>
      </c>
      <c r="D9" s="66">
        <v>21.49</v>
      </c>
      <c r="E9" s="63" t="s">
        <v>214</v>
      </c>
      <c r="F9" s="63" t="s">
        <v>192</v>
      </c>
      <c r="G9" s="67" t="s">
        <v>192</v>
      </c>
      <c r="H9" s="63" t="s">
        <v>192</v>
      </c>
      <c r="I9" s="67" t="s">
        <v>192</v>
      </c>
      <c r="J9" s="63" t="s">
        <v>192</v>
      </c>
    </row>
    <row r="10" spans="1:10" ht="13.8" x14ac:dyDescent="0.25">
      <c r="A10" s="63">
        <v>0</v>
      </c>
      <c r="B10" s="64" t="s">
        <v>104</v>
      </c>
      <c r="C10" s="65" t="s">
        <v>29</v>
      </c>
      <c r="D10" s="66">
        <v>26.13</v>
      </c>
      <c r="E10" s="63" t="s">
        <v>214</v>
      </c>
      <c r="F10" s="62"/>
      <c r="G10" s="62"/>
      <c r="H10" s="63" t="s">
        <v>192</v>
      </c>
      <c r="I10" s="67"/>
      <c r="J10" s="63" t="s">
        <v>192</v>
      </c>
    </row>
    <row r="11" spans="1:10" ht="13.8" x14ac:dyDescent="0.25">
      <c r="A11" s="63">
        <v>1</v>
      </c>
      <c r="B11" s="64" t="s">
        <v>153</v>
      </c>
      <c r="C11" s="65" t="s">
        <v>29</v>
      </c>
      <c r="D11" s="66">
        <v>18.09</v>
      </c>
      <c r="E11" s="63" t="s">
        <v>214</v>
      </c>
      <c r="F11" s="63" t="s">
        <v>192</v>
      </c>
      <c r="G11" s="67" t="s">
        <v>192</v>
      </c>
      <c r="H11" s="63" t="s">
        <v>192</v>
      </c>
      <c r="I11" s="67" t="s">
        <v>192</v>
      </c>
      <c r="J11" s="63" t="s">
        <v>192</v>
      </c>
    </row>
    <row r="12" spans="1:10" ht="13.8" x14ac:dyDescent="0.25">
      <c r="A12" s="68">
        <v>1</v>
      </c>
      <c r="B12" s="64">
        <v>1.25</v>
      </c>
      <c r="C12" s="69" t="s">
        <v>262</v>
      </c>
      <c r="D12" s="66">
        <v>39.99</v>
      </c>
      <c r="E12" s="63" t="s">
        <v>214</v>
      </c>
      <c r="F12" s="63" t="s">
        <v>192</v>
      </c>
      <c r="G12" s="62"/>
      <c r="H12" s="63" t="s">
        <v>192</v>
      </c>
      <c r="I12" s="67" t="s">
        <v>192</v>
      </c>
      <c r="J12" s="63" t="s">
        <v>192</v>
      </c>
    </row>
    <row r="13" spans="1:10" ht="13.8" x14ac:dyDescent="0.25">
      <c r="A13" s="63">
        <v>0</v>
      </c>
      <c r="B13" s="64" t="s">
        <v>69</v>
      </c>
      <c r="C13" s="65" t="s">
        <v>70</v>
      </c>
      <c r="D13" s="66">
        <v>30.83</v>
      </c>
      <c r="E13" s="63" t="s">
        <v>263</v>
      </c>
      <c r="F13" s="63"/>
      <c r="G13" s="63" t="s">
        <v>192</v>
      </c>
      <c r="H13" s="63" t="s">
        <v>192</v>
      </c>
      <c r="I13" s="67" t="s">
        <v>192</v>
      </c>
      <c r="J13" s="63" t="s">
        <v>192</v>
      </c>
    </row>
    <row r="14" spans="1:10" ht="13.8" x14ac:dyDescent="0.25">
      <c r="A14" s="63">
        <v>0</v>
      </c>
      <c r="B14" s="64" t="s">
        <v>73</v>
      </c>
      <c r="C14" s="65" t="s">
        <v>74</v>
      </c>
      <c r="D14" s="66">
        <v>29.02</v>
      </c>
      <c r="E14" s="63" t="s">
        <v>263</v>
      </c>
      <c r="F14" s="63"/>
      <c r="G14" s="63" t="s">
        <v>192</v>
      </c>
      <c r="H14" s="63" t="s">
        <v>192</v>
      </c>
      <c r="I14" s="67" t="s">
        <v>192</v>
      </c>
      <c r="J14" s="63" t="s">
        <v>192</v>
      </c>
    </row>
    <row r="15" spans="1:10" ht="13.8" x14ac:dyDescent="0.25">
      <c r="A15" s="68"/>
      <c r="B15" s="70"/>
      <c r="C15" s="69"/>
      <c r="D15" s="66"/>
      <c r="E15" s="63"/>
      <c r="F15" s="63"/>
      <c r="G15" s="62"/>
      <c r="H15" s="63"/>
      <c r="I15" s="67"/>
      <c r="J15" s="63"/>
    </row>
    <row r="16" spans="1:10" ht="13.8" x14ac:dyDescent="0.25">
      <c r="A16" s="105" t="s">
        <v>205</v>
      </c>
      <c r="B16" s="106"/>
      <c r="C16" s="107"/>
      <c r="D16" s="53">
        <f>SUM(D7:D14)</f>
        <v>179.35</v>
      </c>
      <c r="E16" s="41"/>
      <c r="F16" s="41"/>
      <c r="G16" s="41"/>
      <c r="H16" s="41"/>
      <c r="I16" s="42"/>
      <c r="J16" s="41"/>
    </row>
    <row r="17" spans="9:9" x14ac:dyDescent="0.25">
      <c r="I17" s="59"/>
    </row>
    <row r="18" spans="9:9" x14ac:dyDescent="0.25">
      <c r="I18" s="59"/>
    </row>
  </sheetData>
  <mergeCells count="7">
    <mergeCell ref="A16:C16"/>
    <mergeCell ref="A4:J4"/>
    <mergeCell ref="A5:A6"/>
    <mergeCell ref="B5:B6"/>
    <mergeCell ref="C5:C6"/>
    <mergeCell ref="E5:E6"/>
    <mergeCell ref="F5:J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DBC60-0C7B-48AC-AC66-A20D3BE25930}">
  <dimension ref="A2:H19"/>
  <sheetViews>
    <sheetView workbookViewId="0">
      <selection activeCell="G7" sqref="G7"/>
    </sheetView>
  </sheetViews>
  <sheetFormatPr defaultRowHeight="13.2" x14ac:dyDescent="0.25"/>
  <cols>
    <col min="1" max="1" width="3.44140625" bestFit="1" customWidth="1"/>
    <col min="2" max="2" width="87.109375" bestFit="1" customWidth="1"/>
    <col min="3" max="3" width="25.44140625" bestFit="1" customWidth="1"/>
    <col min="4" max="4" width="6" customWidth="1"/>
  </cols>
  <sheetData>
    <row r="2" spans="1:8" ht="15" x14ac:dyDescent="0.25">
      <c r="B2" s="86" t="s">
        <v>273</v>
      </c>
      <c r="C2" s="57"/>
    </row>
    <row r="3" spans="1:8" ht="14.4" customHeight="1" x14ac:dyDescent="0.25">
      <c r="B3" s="10"/>
    </row>
    <row r="4" spans="1:8" ht="18" x14ac:dyDescent="0.35">
      <c r="A4" s="89" t="s">
        <v>215</v>
      </c>
      <c r="B4" s="89"/>
      <c r="C4" s="89"/>
      <c r="D4" s="89"/>
    </row>
    <row r="5" spans="1:8" x14ac:dyDescent="0.25">
      <c r="A5" s="93" t="s">
        <v>216</v>
      </c>
      <c r="B5" s="94" t="s">
        <v>217</v>
      </c>
      <c r="C5" s="94" t="s">
        <v>218</v>
      </c>
      <c r="D5" s="94" t="s">
        <v>219</v>
      </c>
    </row>
    <row r="6" spans="1:8" x14ac:dyDescent="0.25">
      <c r="A6" s="93"/>
      <c r="B6" s="94"/>
      <c r="C6" s="94"/>
      <c r="D6" s="93"/>
    </row>
    <row r="7" spans="1:8" ht="12.6" customHeight="1" x14ac:dyDescent="0.25">
      <c r="A7" s="54" t="s">
        <v>221</v>
      </c>
      <c r="B7" s="55" t="s">
        <v>220</v>
      </c>
      <c r="C7" s="54" t="s">
        <v>251</v>
      </c>
      <c r="D7" s="54">
        <v>4</v>
      </c>
    </row>
    <row r="8" spans="1:8" ht="12.6" customHeight="1" x14ac:dyDescent="0.25">
      <c r="A8" s="54" t="s">
        <v>222</v>
      </c>
      <c r="B8" s="55" t="s">
        <v>227</v>
      </c>
      <c r="C8" s="54" t="s">
        <v>226</v>
      </c>
      <c r="D8" s="54">
        <v>2</v>
      </c>
    </row>
    <row r="9" spans="1:8" ht="12.6" customHeight="1" x14ac:dyDescent="0.25">
      <c r="A9" s="54" t="s">
        <v>223</v>
      </c>
      <c r="B9" s="55" t="s">
        <v>228</v>
      </c>
      <c r="C9" s="54" t="s">
        <v>229</v>
      </c>
      <c r="D9" s="54">
        <v>2</v>
      </c>
    </row>
    <row r="10" spans="1:8" ht="12.6" customHeight="1" x14ac:dyDescent="0.25">
      <c r="A10" s="54" t="s">
        <v>224</v>
      </c>
      <c r="B10" s="55" t="s">
        <v>230</v>
      </c>
      <c r="C10" s="54" t="s">
        <v>231</v>
      </c>
      <c r="D10" s="54">
        <v>10</v>
      </c>
      <c r="H10" s="108"/>
    </row>
    <row r="11" spans="1:8" ht="12.6" customHeight="1" x14ac:dyDescent="0.25">
      <c r="A11" s="54" t="s">
        <v>225</v>
      </c>
      <c r="B11" s="55" t="s">
        <v>232</v>
      </c>
      <c r="C11" s="54" t="s">
        <v>233</v>
      </c>
      <c r="D11" s="54">
        <v>6</v>
      </c>
      <c r="H11" s="108"/>
    </row>
    <row r="12" spans="1:8" ht="12.6" customHeight="1" x14ac:dyDescent="0.25">
      <c r="A12" s="54" t="s">
        <v>244</v>
      </c>
      <c r="B12" s="55" t="s">
        <v>234</v>
      </c>
      <c r="C12" s="54" t="s">
        <v>235</v>
      </c>
      <c r="D12" s="54">
        <v>3</v>
      </c>
    </row>
    <row r="13" spans="1:8" ht="12.6" customHeight="1" x14ac:dyDescent="0.25">
      <c r="A13" s="54" t="s">
        <v>245</v>
      </c>
      <c r="B13" s="55" t="s">
        <v>236</v>
      </c>
      <c r="C13" s="54" t="s">
        <v>237</v>
      </c>
      <c r="D13" s="54">
        <v>2</v>
      </c>
    </row>
    <row r="14" spans="1:8" ht="12.6" customHeight="1" x14ac:dyDescent="0.25">
      <c r="A14" s="54" t="s">
        <v>246</v>
      </c>
      <c r="B14" s="55" t="s">
        <v>238</v>
      </c>
      <c r="C14" s="54" t="s">
        <v>239</v>
      </c>
      <c r="D14" s="54">
        <v>1</v>
      </c>
    </row>
    <row r="15" spans="1:8" ht="12.6" customHeight="1" x14ac:dyDescent="0.25">
      <c r="A15" s="54" t="s">
        <v>247</v>
      </c>
      <c r="B15" s="55" t="s">
        <v>241</v>
      </c>
      <c r="C15" s="54" t="s">
        <v>252</v>
      </c>
      <c r="D15" s="54">
        <v>144</v>
      </c>
    </row>
    <row r="16" spans="1:8" ht="12.6" customHeight="1" x14ac:dyDescent="0.25">
      <c r="A16" s="54" t="s">
        <v>248</v>
      </c>
      <c r="B16" s="55" t="s">
        <v>240</v>
      </c>
      <c r="C16" s="54" t="s">
        <v>253</v>
      </c>
      <c r="D16" s="54">
        <v>88</v>
      </c>
    </row>
    <row r="17" spans="1:4" ht="12.6" customHeight="1" x14ac:dyDescent="0.25">
      <c r="A17" s="54" t="s">
        <v>249</v>
      </c>
      <c r="B17" s="55" t="s">
        <v>242</v>
      </c>
      <c r="C17" s="54" t="s">
        <v>254</v>
      </c>
      <c r="D17" s="54">
        <v>65</v>
      </c>
    </row>
    <row r="18" spans="1:4" ht="12.6" customHeight="1" x14ac:dyDescent="0.25">
      <c r="A18" s="54" t="s">
        <v>250</v>
      </c>
      <c r="B18" s="55" t="s">
        <v>243</v>
      </c>
      <c r="C18" s="54" t="s">
        <v>251</v>
      </c>
      <c r="D18" s="54">
        <v>90</v>
      </c>
    </row>
    <row r="19" spans="1:4" ht="13.8" x14ac:dyDescent="0.25">
      <c r="A19" s="54" t="s">
        <v>257</v>
      </c>
      <c r="B19" s="55" t="s">
        <v>255</v>
      </c>
      <c r="C19" s="55" t="s">
        <v>256</v>
      </c>
      <c r="D19" s="56">
        <v>4</v>
      </c>
    </row>
  </sheetData>
  <mergeCells count="6">
    <mergeCell ref="H10:H11"/>
    <mergeCell ref="A4:D4"/>
    <mergeCell ref="A5:A6"/>
    <mergeCell ref="B5:B6"/>
    <mergeCell ref="C5:C6"/>
    <mergeCell ref="D5:D6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Wykaz pomieszczeń</vt:lpstr>
      <vt:lpstr>Wykaz sanitariatów</vt:lpstr>
      <vt:lpstr>Sala Konferencyjna</vt:lpstr>
      <vt:lpstr>Wykaz pomieszczeń soc.</vt:lpstr>
      <vt:lpstr>Wykaz mebli tapicerowanych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</dc:creator>
  <cp:lastModifiedBy>Magdalena Szczerba - RDLP Szczecin</cp:lastModifiedBy>
  <cp:lastPrinted>2022-11-08T08:36:15Z</cp:lastPrinted>
  <dcterms:created xsi:type="dcterms:W3CDTF">2019-07-19T15:31:30Z</dcterms:created>
  <dcterms:modified xsi:type="dcterms:W3CDTF">2026-01-23T09:38:14Z</dcterms:modified>
</cp:coreProperties>
</file>